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TCL\Desktop\OFFICE DATA\OFFICE\ARR\TARIFF-2021-22\DATA FROM VARIOUS WINGS\O&amp;M\"/>
    </mc:Choice>
  </mc:AlternateContent>
  <bookViews>
    <workbookView xWindow="0" yWindow="0" windowWidth="21600" windowHeight="9735" tabRatio="902" activeTab="7"/>
  </bookViews>
  <sheets>
    <sheet name="P-3 Berhampur" sheetId="7" r:id="rId1"/>
    <sheet name="P-3 Bhubaneswar" sheetId="11" r:id="rId2"/>
    <sheet name="P-3 Bolangir" sheetId="12" r:id="rId3"/>
    <sheet name="P-3 Burla" sheetId="6" r:id="rId4"/>
    <sheet name="P-3Chainpal" sheetId="3" r:id="rId5"/>
    <sheet name="P-3 Cuttack" sheetId="10" r:id="rId6"/>
    <sheet name="P-3 Jajpur Road" sheetId="8" r:id="rId7"/>
    <sheet name="P-3 Jeypore" sheetId="9" r:id="rId8"/>
  </sheets>
  <definedNames>
    <definedName name="_xlnm.Print_Area" localSheetId="0">'P-3 Berhampur'!$A$1:$O$190</definedName>
    <definedName name="_xlnm.Print_Area" localSheetId="1">'P-3 Bhubaneswar'!$A$1:$O$284</definedName>
    <definedName name="_xlnm.Print_Area" localSheetId="2">'P-3 Bolangir'!$A$1:$O$177</definedName>
    <definedName name="_xlnm.Print_Area" localSheetId="3">'P-3 Burla'!$A$1:$O$353</definedName>
    <definedName name="_xlnm.Print_Area" localSheetId="5">'P-3 Cuttack'!$A$1:$O$227</definedName>
    <definedName name="_xlnm.Print_Area" localSheetId="6">'P-3 Jajpur Road'!$A$1:$O$395</definedName>
    <definedName name="_xlnm.Print_Area" localSheetId="7">'P-3 Jeypore'!$A$1:$O$191</definedName>
    <definedName name="_xlnm.Print_Area" localSheetId="4">'P-3Chainpal'!$A$1:$O$164</definedName>
    <definedName name="_xlnm.Print_Titles" localSheetId="0">'P-3 Berhampur'!$1:$3</definedName>
    <definedName name="_xlnm.Print_Titles" localSheetId="1">'P-3 Bhubaneswar'!$1:$3</definedName>
    <definedName name="_xlnm.Print_Titles" localSheetId="2">'P-3 Bolangir'!$1:$3</definedName>
    <definedName name="_xlnm.Print_Titles" localSheetId="3">'P-3 Burla'!$1:$3</definedName>
    <definedName name="_xlnm.Print_Titles" localSheetId="5">'P-3 Cuttack'!$1:$3</definedName>
    <definedName name="_xlnm.Print_Titles" localSheetId="6">'P-3 Jajpur Road'!$1:$3</definedName>
    <definedName name="_xlnm.Print_Titles" localSheetId="7">'P-3 Jeypore'!$1:$3</definedName>
    <definedName name="_xlnm.Print_Titles" localSheetId="4">'P-3Chainpal'!$1:$3</definedName>
  </definedNames>
  <calcPr calcId="152511"/>
</workbook>
</file>

<file path=xl/calcChain.xml><?xml version="1.0" encoding="utf-8"?>
<calcChain xmlns="http://schemas.openxmlformats.org/spreadsheetml/2006/main">
  <c r="O368" i="8" l="1"/>
  <c r="O369" i="8"/>
  <c r="O370" i="8"/>
  <c r="O367" i="8"/>
  <c r="O389" i="8"/>
  <c r="O388" i="8"/>
  <c r="O328" i="8"/>
  <c r="O347" i="8"/>
  <c r="O348" i="8"/>
  <c r="O349" i="8"/>
  <c r="O350" i="8"/>
  <c r="O351" i="8"/>
  <c r="O352" i="8"/>
  <c r="O353" i="8"/>
  <c r="O354" i="8"/>
  <c r="O355" i="8"/>
  <c r="O356" i="8"/>
  <c r="O346" i="8"/>
  <c r="O124" i="9" l="1"/>
  <c r="O112" i="9"/>
  <c r="O113" i="9"/>
  <c r="O80" i="9"/>
  <c r="M75" i="9"/>
  <c r="O59" i="9"/>
  <c r="H152" i="9"/>
  <c r="F152" i="9"/>
  <c r="H151" i="9"/>
  <c r="H150" i="9"/>
  <c r="F150" i="9"/>
  <c r="O184" i="9"/>
  <c r="O185" i="9"/>
  <c r="M383" i="8"/>
  <c r="M382" i="8"/>
  <c r="M312" i="8"/>
  <c r="O318" i="8"/>
  <c r="O317" i="8"/>
  <c r="M311" i="8"/>
  <c r="O307" i="8"/>
  <c r="O306" i="8"/>
  <c r="M301" i="8"/>
  <c r="O238" i="8"/>
  <c r="O237" i="8"/>
  <c r="M232" i="8"/>
  <c r="O156" i="8"/>
  <c r="O88" i="8"/>
  <c r="O87" i="8"/>
  <c r="O86" i="8"/>
  <c r="O85" i="8"/>
  <c r="O28" i="7"/>
  <c r="O29" i="7"/>
  <c r="O30" i="7"/>
  <c r="O15" i="7"/>
  <c r="O16" i="7"/>
  <c r="O27" i="7"/>
  <c r="O40" i="7"/>
  <c r="O49" i="7"/>
  <c r="O50" i="7"/>
  <c r="O67" i="7"/>
  <c r="O68" i="7"/>
  <c r="O69" i="7"/>
  <c r="O70" i="7"/>
  <c r="O71" i="7"/>
  <c r="O72" i="7"/>
  <c r="O73" i="7"/>
  <c r="O74" i="7"/>
  <c r="O75" i="7"/>
  <c r="O86" i="7"/>
  <c r="O87" i="7"/>
  <c r="O88" i="7"/>
  <c r="O103" i="7"/>
  <c r="O104" i="7"/>
  <c r="O105" i="7"/>
  <c r="O106" i="7"/>
  <c r="O107" i="7"/>
  <c r="O108" i="7"/>
  <c r="O109" i="7"/>
  <c r="O110" i="7"/>
  <c r="O111" i="7"/>
  <c r="O112" i="7"/>
  <c r="O113" i="7"/>
  <c r="O126" i="7"/>
  <c r="O127" i="7"/>
  <c r="O148" i="7"/>
  <c r="O159" i="7"/>
  <c r="O160" i="7"/>
  <c r="O161" i="7"/>
  <c r="O162" i="7"/>
  <c r="O163" i="7"/>
  <c r="O174" i="7"/>
  <c r="O14" i="8"/>
  <c r="O15" i="8"/>
  <c r="O16" i="8"/>
  <c r="M7" i="8"/>
  <c r="M8" i="8"/>
  <c r="M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N98" i="8"/>
  <c r="M96" i="8"/>
  <c r="K94" i="8"/>
  <c r="K93" i="8"/>
  <c r="O75" i="8"/>
  <c r="O74" i="8"/>
  <c r="M69" i="8"/>
  <c r="M68" i="8"/>
  <c r="M67" i="8"/>
  <c r="O60" i="8"/>
  <c r="O59" i="8"/>
  <c r="O63" i="8"/>
  <c r="O62" i="8"/>
  <c r="O61" i="8"/>
  <c r="O58" i="8"/>
  <c r="O57" i="8"/>
  <c r="O56" i="8"/>
  <c r="M52" i="8"/>
  <c r="M51" i="8"/>
  <c r="M50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M26" i="8"/>
  <c r="M25" i="8"/>
  <c r="L22" i="8"/>
  <c r="L21" i="8"/>
  <c r="M6" i="8"/>
  <c r="O163" i="10"/>
  <c r="O174" i="10"/>
  <c r="O175" i="10"/>
  <c r="O176" i="10"/>
  <c r="O188" i="10"/>
  <c r="O187" i="10"/>
  <c r="M182" i="10"/>
  <c r="M181" i="10"/>
  <c r="M65" i="10"/>
  <c r="M55" i="10"/>
  <c r="O71" i="10"/>
  <c r="O61" i="10"/>
  <c r="O51" i="10"/>
  <c r="O333" i="6"/>
  <c r="O332" i="6"/>
  <c r="N69" i="6"/>
  <c r="N68" i="6"/>
  <c r="O217" i="6"/>
  <c r="M104" i="6"/>
  <c r="O42" i="6"/>
  <c r="O43" i="6"/>
  <c r="O44" i="6"/>
  <c r="M36" i="6"/>
  <c r="L32" i="6"/>
  <c r="M231" i="11"/>
  <c r="M119" i="12"/>
  <c r="O169" i="12"/>
  <c r="O89" i="12"/>
  <c r="N111" i="12"/>
  <c r="O41" i="12"/>
  <c r="L32" i="12"/>
  <c r="O143" i="11"/>
  <c r="O142" i="11"/>
  <c r="M136" i="11"/>
  <c r="M137" i="11"/>
  <c r="O169" i="11"/>
  <c r="O190" i="11"/>
  <c r="O191" i="11"/>
  <c r="K176" i="11"/>
  <c r="M116" i="11"/>
  <c r="O46" i="11"/>
  <c r="O45" i="11"/>
  <c r="M8" i="11"/>
  <c r="O155" i="11"/>
  <c r="M105" i="11"/>
  <c r="O110" i="11"/>
  <c r="O109" i="11"/>
  <c r="M104" i="11"/>
  <c r="O98" i="11"/>
  <c r="O99" i="11"/>
  <c r="O100" i="11"/>
  <c r="M132" i="7" l="1"/>
  <c r="N123" i="7" l="1"/>
  <c r="M121" i="7"/>
  <c r="L118" i="7"/>
  <c r="L117" i="7"/>
  <c r="M44" i="7" l="1"/>
  <c r="O154" i="3"/>
  <c r="O143" i="3"/>
  <c r="E164" i="3" l="1"/>
  <c r="K122" i="3"/>
  <c r="K123" i="3"/>
  <c r="E189" i="9" l="1"/>
  <c r="E392" i="8"/>
  <c r="E226" i="10"/>
  <c r="E350" i="6"/>
  <c r="E174" i="12"/>
  <c r="E280" i="11"/>
  <c r="E187" i="7"/>
  <c r="O161" i="9" l="1"/>
  <c r="O150" i="9"/>
  <c r="O151" i="9"/>
  <c r="O152" i="9"/>
  <c r="M145" i="9"/>
  <c r="M137" i="9"/>
  <c r="M81" i="7"/>
  <c r="M79" i="7"/>
  <c r="O123" i="9" l="1"/>
  <c r="M118" i="9"/>
  <c r="M117" i="9"/>
  <c r="O100" i="9"/>
  <c r="O99" i="9"/>
  <c r="M94" i="9"/>
  <c r="O71" i="9"/>
  <c r="M362" i="8" l="1"/>
  <c r="M361" i="8"/>
  <c r="M360" i="8"/>
  <c r="M374" i="8"/>
  <c r="O297" i="8"/>
  <c r="O291" i="8"/>
  <c r="O66" i="3"/>
  <c r="O67" i="3"/>
  <c r="M105" i="3"/>
  <c r="M257" i="8"/>
  <c r="O263" i="8"/>
  <c r="O228" i="8"/>
  <c r="O227" i="8"/>
  <c r="L194" i="10" l="1"/>
  <c r="M221" i="10"/>
  <c r="O34" i="10" l="1"/>
  <c r="M27" i="10"/>
  <c r="M7" i="10"/>
  <c r="L92" i="10" l="1"/>
  <c r="L74" i="10"/>
  <c r="M127" i="6" l="1"/>
  <c r="O95" i="6"/>
  <c r="O97" i="6"/>
  <c r="O184" i="6"/>
  <c r="O185" i="6"/>
  <c r="O186" i="6"/>
  <c r="O187" i="6"/>
  <c r="O188" i="6"/>
  <c r="O189" i="6"/>
  <c r="O190" i="6"/>
  <c r="O191" i="6"/>
  <c r="O192" i="6"/>
  <c r="O193" i="6"/>
  <c r="O178" i="6"/>
  <c r="O179" i="6"/>
  <c r="O180" i="6"/>
  <c r="O181" i="6"/>
  <c r="O182" i="6"/>
  <c r="O183" i="6"/>
  <c r="O177" i="6"/>
  <c r="N174" i="6"/>
  <c r="N173" i="6"/>
  <c r="L165" i="6"/>
  <c r="L164" i="6"/>
  <c r="O220" i="6"/>
  <c r="M200" i="6"/>
  <c r="O111" i="6" l="1"/>
  <c r="O12" i="6"/>
  <c r="O26" i="6"/>
  <c r="M154" i="12"/>
  <c r="O78" i="12"/>
  <c r="M108" i="12"/>
  <c r="O101" i="12"/>
  <c r="O103" i="12"/>
  <c r="O104" i="12"/>
  <c r="O102" i="12"/>
  <c r="O126" i="12" l="1"/>
  <c r="M120" i="12"/>
  <c r="M36" i="12"/>
  <c r="L31" i="12"/>
  <c r="O56" i="12"/>
  <c r="O125" i="12"/>
  <c r="M163" i="11"/>
  <c r="M164" i="11"/>
  <c r="O238" i="11"/>
  <c r="O239" i="11"/>
  <c r="O240" i="11"/>
  <c r="M184" i="11"/>
  <c r="O157" i="11"/>
  <c r="M10" i="11"/>
  <c r="M9" i="11"/>
  <c r="O131" i="11" l="1"/>
  <c r="O130" i="11"/>
  <c r="M125" i="11"/>
  <c r="M124" i="11"/>
  <c r="O97" i="11"/>
  <c r="O120" i="11"/>
  <c r="M93" i="11"/>
  <c r="M92" i="11"/>
  <c r="L90" i="11"/>
  <c r="L89" i="11"/>
  <c r="L88" i="11"/>
  <c r="M62" i="7" l="1"/>
  <c r="O170" i="9" l="1"/>
  <c r="M164" i="9"/>
  <c r="M157" i="9"/>
  <c r="M156" i="9"/>
  <c r="O141" i="9"/>
  <c r="O133" i="9"/>
  <c r="M127" i="9"/>
  <c r="M85" i="9"/>
  <c r="M84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N28" i="9"/>
  <c r="N27" i="9"/>
  <c r="M24" i="9"/>
  <c r="M23" i="9"/>
  <c r="M22" i="9"/>
  <c r="L19" i="9"/>
  <c r="L18" i="9"/>
  <c r="M341" i="8"/>
  <c r="M340" i="8"/>
  <c r="M339" i="8"/>
  <c r="M338" i="8"/>
  <c r="M337" i="8"/>
  <c r="L334" i="8"/>
  <c r="L333" i="8"/>
  <c r="L332" i="8"/>
  <c r="M323" i="8"/>
  <c r="M322" i="8"/>
  <c r="O296" i="8"/>
  <c r="O295" i="8"/>
  <c r="O294" i="8"/>
  <c r="O293" i="8"/>
  <c r="O292" i="8"/>
  <c r="O290" i="8"/>
  <c r="O289" i="8"/>
  <c r="O288" i="8"/>
  <c r="O286" i="8"/>
  <c r="M274" i="8"/>
  <c r="M273" i="8"/>
  <c r="M272" i="8"/>
  <c r="L269" i="8"/>
  <c r="L268" i="8"/>
  <c r="L267" i="8"/>
  <c r="O262" i="8"/>
  <c r="M256" i="8"/>
  <c r="M255" i="8"/>
  <c r="O251" i="8"/>
  <c r="O250" i="8"/>
  <c r="O249" i="8"/>
  <c r="M244" i="8"/>
  <c r="M243" i="8"/>
  <c r="M242" i="8"/>
  <c r="M222" i="8"/>
  <c r="M221" i="8"/>
  <c r="M220" i="8"/>
  <c r="O216" i="8"/>
  <c r="O215" i="8"/>
  <c r="M210" i="8"/>
  <c r="M209" i="8"/>
  <c r="O205" i="8"/>
  <c r="O204" i="8"/>
  <c r="M199" i="8"/>
  <c r="M198" i="8"/>
  <c r="M197" i="8"/>
  <c r="O193" i="8"/>
  <c r="O192" i="8"/>
  <c r="O191" i="8"/>
  <c r="M186" i="8"/>
  <c r="M185" i="8"/>
  <c r="O181" i="8"/>
  <c r="O180" i="8"/>
  <c r="O179" i="8"/>
  <c r="O178" i="8"/>
  <c r="M173" i="8"/>
  <c r="M172" i="8"/>
  <c r="M171" i="8"/>
  <c r="O167" i="8"/>
  <c r="O166" i="8"/>
  <c r="M161" i="8"/>
  <c r="M160" i="8"/>
  <c r="O155" i="8"/>
  <c r="M150" i="8"/>
  <c r="M149" i="8"/>
  <c r="M148" i="8"/>
  <c r="O144" i="8"/>
  <c r="O143" i="8"/>
  <c r="O142" i="8"/>
  <c r="O141" i="8"/>
  <c r="O140" i="8"/>
  <c r="O139" i="8"/>
  <c r="O138" i="8"/>
  <c r="O137" i="8"/>
  <c r="O136" i="8"/>
  <c r="O135" i="8"/>
  <c r="O134" i="8"/>
  <c r="M129" i="8"/>
  <c r="M128" i="8"/>
  <c r="M127" i="8"/>
  <c r="L124" i="8"/>
  <c r="L123" i="8"/>
  <c r="L122" i="8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M198" i="10"/>
  <c r="M197" i="10"/>
  <c r="M196" i="10"/>
  <c r="L192" i="10"/>
  <c r="L193" i="10"/>
  <c r="O173" i="10"/>
  <c r="M168" i="10"/>
  <c r="M167" i="10"/>
  <c r="O162" i="10"/>
  <c r="O161" i="10"/>
  <c r="M156" i="10"/>
  <c r="M155" i="10"/>
  <c r="O151" i="10"/>
  <c r="M147" i="10"/>
  <c r="M146" i="10"/>
  <c r="O141" i="10"/>
  <c r="M137" i="10"/>
  <c r="M136" i="10"/>
  <c r="M135" i="10"/>
  <c r="O130" i="10"/>
  <c r="O129" i="10"/>
  <c r="M124" i="10"/>
  <c r="M123" i="10"/>
  <c r="M122" i="10"/>
  <c r="O118" i="10"/>
  <c r="O117" i="10"/>
  <c r="O116" i="10"/>
  <c r="N113" i="10"/>
  <c r="M111" i="10"/>
  <c r="M110" i="10"/>
  <c r="M109" i="10"/>
  <c r="O105" i="10"/>
  <c r="O104" i="10"/>
  <c r="O103" i="10"/>
  <c r="O102" i="10"/>
  <c r="M97" i="10"/>
  <c r="M96" i="10"/>
  <c r="M95" i="10"/>
  <c r="L91" i="10"/>
  <c r="O86" i="10"/>
  <c r="M82" i="10"/>
  <c r="M81" i="10"/>
  <c r="M80" i="10"/>
  <c r="L77" i="10"/>
  <c r="L76" i="10"/>
  <c r="L75" i="10"/>
  <c r="O50" i="10"/>
  <c r="M45" i="10"/>
  <c r="M44" i="10"/>
  <c r="M43" i="10"/>
  <c r="O24" i="10"/>
  <c r="M18" i="10"/>
  <c r="O14" i="10"/>
  <c r="O78" i="3"/>
  <c r="M73" i="3"/>
  <c r="M72" i="3"/>
  <c r="M71" i="3"/>
  <c r="O65" i="3"/>
  <c r="O64" i="3"/>
  <c r="M59" i="3"/>
  <c r="M58" i="3"/>
  <c r="M57" i="3"/>
  <c r="O53" i="3"/>
  <c r="M48" i="3"/>
  <c r="O45" i="3"/>
  <c r="O44" i="3"/>
  <c r="O43" i="3"/>
  <c r="O42" i="3"/>
  <c r="O41" i="3"/>
  <c r="O40" i="3"/>
  <c r="O39" i="3"/>
  <c r="M34" i="3"/>
  <c r="M33" i="3"/>
  <c r="M32" i="3"/>
  <c r="O297" i="6"/>
  <c r="O296" i="6"/>
  <c r="O295" i="6"/>
  <c r="O294" i="6"/>
  <c r="M289" i="6"/>
  <c r="M288" i="6"/>
  <c r="M287" i="6"/>
  <c r="O283" i="6"/>
  <c r="O282" i="6"/>
  <c r="M277" i="6"/>
  <c r="M276" i="6"/>
  <c r="O272" i="6"/>
  <c r="O271" i="6"/>
  <c r="M266" i="6"/>
  <c r="M265" i="6"/>
  <c r="O261" i="6"/>
  <c r="O260" i="6"/>
  <c r="M255" i="6"/>
  <c r="M254" i="6"/>
  <c r="O250" i="6"/>
  <c r="O249" i="6"/>
  <c r="M244" i="6"/>
  <c r="M243" i="6"/>
  <c r="M242" i="6"/>
  <c r="O238" i="6"/>
  <c r="O237" i="6"/>
  <c r="O236" i="6"/>
  <c r="O235" i="6"/>
  <c r="O233" i="6"/>
  <c r="O232" i="6"/>
  <c r="O234" i="6"/>
  <c r="O231" i="6"/>
  <c r="M226" i="6"/>
  <c r="M225" i="6"/>
  <c r="M224" i="6"/>
  <c r="O160" i="6"/>
  <c r="O159" i="6"/>
  <c r="O158" i="6"/>
  <c r="O157" i="6"/>
  <c r="O156" i="6"/>
  <c r="O155" i="6"/>
  <c r="O154" i="6"/>
  <c r="O153" i="6"/>
  <c r="O152" i="6"/>
  <c r="O151" i="6"/>
  <c r="O150" i="6"/>
  <c r="O149" i="6"/>
  <c r="M144" i="6"/>
  <c r="M143" i="6"/>
  <c r="M142" i="6"/>
  <c r="L139" i="6"/>
  <c r="L138" i="6"/>
  <c r="L137" i="6"/>
  <c r="O133" i="6"/>
  <c r="O132" i="6"/>
  <c r="M126" i="6"/>
  <c r="O101" i="6"/>
  <c r="O100" i="6"/>
  <c r="O99" i="6"/>
  <c r="O98" i="6"/>
  <c r="O96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81" i="6"/>
  <c r="O80" i="6"/>
  <c r="O79" i="6"/>
  <c r="O78" i="6"/>
  <c r="O77" i="6"/>
  <c r="O76" i="6"/>
  <c r="O75" i="6"/>
  <c r="O74" i="6"/>
  <c r="O73" i="6"/>
  <c r="O72" i="6"/>
  <c r="M65" i="6"/>
  <c r="M64" i="6"/>
  <c r="L61" i="6"/>
  <c r="L60" i="6"/>
  <c r="O28" i="6"/>
  <c r="O27" i="6"/>
  <c r="O25" i="6"/>
  <c r="M20" i="6"/>
  <c r="M19" i="6"/>
  <c r="M18" i="6"/>
  <c r="O14" i="6"/>
  <c r="O13" i="6"/>
  <c r="M6" i="6"/>
  <c r="O113" i="12"/>
  <c r="M109" i="12"/>
  <c r="M165" i="12"/>
  <c r="M164" i="12"/>
  <c r="O158" i="12"/>
  <c r="M153" i="12"/>
  <c r="M152" i="12"/>
  <c r="N174" i="12"/>
  <c r="K174" i="12"/>
  <c r="I174" i="12"/>
  <c r="G174" i="12"/>
  <c r="O148" i="12"/>
  <c r="M143" i="12"/>
  <c r="M142" i="12"/>
  <c r="O138" i="12"/>
  <c r="O137" i="12"/>
  <c r="O136" i="12"/>
  <c r="M131" i="12"/>
  <c r="M130" i="12"/>
  <c r="O100" i="12"/>
  <c r="M95" i="12"/>
  <c r="M94" i="12"/>
  <c r="M93" i="12"/>
  <c r="M84" i="12"/>
  <c r="M83" i="12"/>
  <c r="M82" i="12"/>
  <c r="O77" i="12"/>
  <c r="M72" i="12"/>
  <c r="M71" i="12"/>
  <c r="O67" i="12"/>
  <c r="M62" i="12"/>
  <c r="M61" i="12"/>
  <c r="M60" i="12"/>
  <c r="O55" i="12"/>
  <c r="M50" i="12"/>
  <c r="M49" i="12"/>
  <c r="M48" i="12"/>
  <c r="O44" i="12"/>
  <c r="O42" i="12"/>
  <c r="O43" i="12"/>
  <c r="M35" i="12"/>
  <c r="L30" i="12"/>
  <c r="O26" i="12"/>
  <c r="M21" i="12"/>
  <c r="M20" i="12"/>
  <c r="O16" i="12"/>
  <c r="O15" i="12"/>
  <c r="O14" i="12"/>
  <c r="M9" i="12"/>
  <c r="M8" i="12"/>
  <c r="M7" i="12"/>
  <c r="O278" i="11"/>
  <c r="O277" i="11"/>
  <c r="M272" i="11"/>
  <c r="M271" i="11"/>
  <c r="O227" i="11"/>
  <c r="M219" i="11"/>
  <c r="O216" i="11"/>
  <c r="O215" i="11"/>
  <c r="M210" i="11"/>
  <c r="M209" i="11"/>
  <c r="M208" i="11"/>
  <c r="O204" i="11"/>
  <c r="O203" i="11"/>
  <c r="O202" i="11"/>
  <c r="O201" i="11"/>
  <c r="O200" i="11"/>
  <c r="O199" i="11"/>
  <c r="O198" i="11"/>
  <c r="O197" i="11"/>
  <c r="O196" i="11"/>
  <c r="O195" i="11"/>
  <c r="O194" i="11"/>
  <c r="O193" i="11"/>
  <c r="O192" i="11"/>
  <c r="O189" i="11"/>
  <c r="M183" i="11"/>
  <c r="L180" i="11"/>
  <c r="L179" i="11"/>
  <c r="K175" i="11"/>
  <c r="K174" i="11"/>
  <c r="O158" i="11"/>
  <c r="O156" i="11"/>
  <c r="M150" i="11"/>
  <c r="M149" i="11"/>
  <c r="M148" i="11"/>
  <c r="M147" i="11"/>
  <c r="M115" i="11"/>
  <c r="M114" i="11"/>
  <c r="O84" i="11"/>
  <c r="O83" i="11"/>
  <c r="O82" i="11"/>
  <c r="O81" i="11"/>
  <c r="O80" i="11"/>
  <c r="O79" i="11"/>
  <c r="O78" i="11"/>
  <c r="O77" i="11"/>
  <c r="O76" i="11"/>
  <c r="O75" i="11"/>
  <c r="M70" i="11"/>
  <c r="M69" i="11"/>
  <c r="M68" i="11"/>
  <c r="L66" i="11"/>
  <c r="L65" i="11"/>
  <c r="L64" i="11"/>
  <c r="L63" i="11"/>
  <c r="L62" i="11"/>
  <c r="M40" i="11"/>
  <c r="M39" i="11"/>
  <c r="O16" i="11"/>
  <c r="O15" i="11"/>
  <c r="O35" i="11"/>
  <c r="O34" i="11"/>
  <c r="O33" i="11"/>
  <c r="O32" i="11"/>
  <c r="O31" i="11"/>
  <c r="O30" i="11"/>
  <c r="M23" i="11"/>
  <c r="L19" i="11"/>
  <c r="I280" i="11"/>
  <c r="G280" i="11"/>
  <c r="O267" i="11"/>
  <c r="O266" i="11"/>
  <c r="M259" i="11"/>
  <c r="O252" i="11"/>
  <c r="O251" i="11"/>
  <c r="M246" i="11"/>
  <c r="M245" i="11"/>
  <c r="M244" i="11"/>
  <c r="O58" i="11"/>
  <c r="O57" i="11"/>
  <c r="N54" i="11"/>
  <c r="M52" i="11"/>
  <c r="M51" i="11"/>
  <c r="M50" i="11"/>
  <c r="M143" i="7"/>
  <c r="M142" i="7"/>
  <c r="M141" i="7"/>
  <c r="M131" i="7"/>
  <c r="N100" i="7"/>
  <c r="M98" i="7"/>
  <c r="M97" i="7"/>
  <c r="M96" i="7"/>
  <c r="L93" i="7"/>
  <c r="L92" i="7"/>
  <c r="M80" i="7"/>
  <c r="M61" i="7"/>
  <c r="M60" i="7"/>
  <c r="M59" i="7"/>
  <c r="L56" i="7"/>
  <c r="L55" i="7"/>
  <c r="L54" i="7"/>
  <c r="M35" i="7"/>
  <c r="M34" i="7"/>
  <c r="N24" i="7"/>
  <c r="M22" i="7"/>
  <c r="M21" i="7"/>
  <c r="M20" i="7"/>
  <c r="L174" i="12" l="1"/>
  <c r="O174" i="12"/>
  <c r="M174" i="12"/>
  <c r="F177" i="12"/>
  <c r="N280" i="11"/>
  <c r="O280" i="11"/>
  <c r="L280" i="11"/>
  <c r="F284" i="11"/>
  <c r="M280" i="11"/>
  <c r="O13" i="9"/>
  <c r="O14" i="9"/>
  <c r="P174" i="12" l="1"/>
  <c r="K280" i="11"/>
  <c r="P280" i="11" s="1"/>
  <c r="O101" i="3" l="1"/>
  <c r="O100" i="3"/>
  <c r="M95" i="3"/>
  <c r="M94" i="3"/>
  <c r="L127" i="3" l="1"/>
  <c r="L128" i="3"/>
  <c r="L126" i="3"/>
  <c r="O224" i="10" l="1"/>
  <c r="O223" i="10"/>
  <c r="M84" i="3" l="1"/>
  <c r="M9" i="3"/>
  <c r="M8" i="3"/>
  <c r="M7" i="3"/>
  <c r="M180" i="7" l="1"/>
  <c r="M105" i="9" l="1"/>
  <c r="M104" i="9"/>
  <c r="I164" i="3"/>
  <c r="O313" i="6"/>
  <c r="O312" i="6"/>
  <c r="O311" i="6"/>
  <c r="O310" i="6"/>
  <c r="M302" i="6" l="1"/>
  <c r="M303" i="6"/>
  <c r="M304" i="6"/>
  <c r="M305" i="6"/>
  <c r="M301" i="6"/>
  <c r="O327" i="6"/>
  <c r="O328" i="6"/>
  <c r="O329" i="6"/>
  <c r="O330" i="6"/>
  <c r="O331" i="6"/>
  <c r="O334" i="6"/>
  <c r="O335" i="6"/>
  <c r="O336" i="6"/>
  <c r="O337" i="6"/>
  <c r="O338" i="6"/>
  <c r="O339" i="6"/>
  <c r="O340" i="6"/>
  <c r="O341" i="6"/>
  <c r="O342" i="6"/>
  <c r="O343" i="6"/>
  <c r="O344" i="6"/>
  <c r="O345" i="6"/>
  <c r="O326" i="6"/>
  <c r="L319" i="6"/>
  <c r="L320" i="6"/>
  <c r="L321" i="6"/>
  <c r="L318" i="6"/>
  <c r="O133" i="3"/>
  <c r="O134" i="3"/>
  <c r="O135" i="3"/>
  <c r="O136" i="3"/>
  <c r="O137" i="3"/>
  <c r="O138" i="3"/>
  <c r="O139" i="3"/>
  <c r="O140" i="3"/>
  <c r="O141" i="3"/>
  <c r="O142" i="3"/>
  <c r="O144" i="3"/>
  <c r="O145" i="3"/>
  <c r="O146" i="3"/>
  <c r="O147" i="3"/>
  <c r="O148" i="3"/>
  <c r="O149" i="3"/>
  <c r="O150" i="3"/>
  <c r="O151" i="3"/>
  <c r="O152" i="3"/>
  <c r="O153" i="3"/>
  <c r="O155" i="3"/>
  <c r="O156" i="3"/>
  <c r="O157" i="3"/>
  <c r="O158" i="3"/>
  <c r="O159" i="3"/>
  <c r="O160" i="3"/>
  <c r="O161" i="3"/>
  <c r="O162" i="3"/>
  <c r="O132" i="3"/>
  <c r="K226" i="10" l="1"/>
  <c r="O122" i="6"/>
  <c r="O121" i="6"/>
  <c r="M116" i="6"/>
  <c r="M115" i="6"/>
  <c r="M49" i="6"/>
  <c r="M50" i="6"/>
  <c r="M51" i="6"/>
  <c r="M52" i="6"/>
  <c r="M48" i="6"/>
  <c r="O183" i="9"/>
  <c r="M177" i="9"/>
  <c r="L173" i="9"/>
  <c r="O111" i="9" l="1"/>
  <c r="O110" i="9"/>
  <c r="O58" i="9"/>
  <c r="O57" i="9"/>
  <c r="M51" i="9"/>
  <c r="M52" i="9"/>
  <c r="M50" i="9"/>
  <c r="M8" i="9"/>
  <c r="M7" i="9"/>
  <c r="O70" i="9"/>
  <c r="M64" i="9"/>
  <c r="M65" i="9"/>
  <c r="M63" i="9"/>
  <c r="M179" i="7"/>
  <c r="M178" i="7"/>
  <c r="M169" i="7"/>
  <c r="M168" i="7"/>
  <c r="N156" i="7"/>
  <c r="M154" i="7"/>
  <c r="M153" i="7"/>
  <c r="M152" i="7"/>
  <c r="M220" i="10"/>
  <c r="M219" i="10"/>
  <c r="M218" i="10"/>
  <c r="O90" i="3"/>
  <c r="O89" i="3"/>
  <c r="M83" i="3"/>
  <c r="M82" i="3"/>
  <c r="O116" i="3"/>
  <c r="O115" i="3"/>
  <c r="O114" i="3"/>
  <c r="O113" i="3"/>
  <c r="O112" i="3"/>
  <c r="O111" i="3"/>
  <c r="O110" i="3"/>
  <c r="O26" i="3"/>
  <c r="M19" i="3"/>
  <c r="O13" i="3"/>
  <c r="O14" i="3"/>
  <c r="O15" i="3"/>
  <c r="O16" i="3"/>
  <c r="O12" i="3"/>
  <c r="M170" i="6" l="1"/>
  <c r="L167" i="6"/>
  <c r="L166" i="6"/>
  <c r="O219" i="6"/>
  <c r="O218" i="6"/>
  <c r="M211" i="6"/>
  <c r="M212" i="6"/>
  <c r="M210" i="6"/>
  <c r="O206" i="6"/>
  <c r="O205" i="6"/>
  <c r="M199" i="6"/>
  <c r="M198" i="6"/>
  <c r="O14" i="7"/>
  <c r="M9" i="7"/>
  <c r="M8" i="7"/>
  <c r="M7" i="7"/>
  <c r="G164" i="3" l="1"/>
  <c r="N164" i="3" l="1"/>
  <c r="K189" i="7"/>
  <c r="I187" i="7"/>
  <c r="G187" i="7"/>
  <c r="K164" i="3" l="1"/>
  <c r="N226" i="10" l="1"/>
  <c r="I226" i="10"/>
  <c r="G226" i="10"/>
  <c r="N189" i="7" l="1"/>
  <c r="L226" i="10" l="1"/>
  <c r="M226" i="10"/>
  <c r="O226" i="10"/>
  <c r="F227" i="10"/>
  <c r="G350" i="6"/>
  <c r="I350" i="6"/>
  <c r="F353" i="6" l="1"/>
  <c r="P226" i="10"/>
  <c r="L189" i="7" l="1"/>
  <c r="O189" i="7"/>
  <c r="M189" i="7"/>
  <c r="K350" i="6"/>
  <c r="N350" i="6"/>
  <c r="F189" i="7" l="1"/>
  <c r="L350" i="6"/>
  <c r="O350" i="6"/>
  <c r="M350" i="6" l="1"/>
  <c r="P189" i="7"/>
  <c r="P350" i="6" l="1"/>
  <c r="F165" i="3"/>
  <c r="L164" i="3" l="1"/>
  <c r="M164" i="3"/>
  <c r="O164" i="3"/>
  <c r="P164" i="3" l="1"/>
  <c r="I392" i="8" l="1"/>
  <c r="N394" i="8"/>
  <c r="O394" i="8"/>
  <c r="M394" i="8"/>
  <c r="L394" i="8"/>
  <c r="K394" i="8"/>
  <c r="G392" i="8"/>
  <c r="P394" i="8" l="1"/>
  <c r="F394" i="8"/>
  <c r="K189" i="9"/>
  <c r="M189" i="9"/>
  <c r="I189" i="9"/>
  <c r="N189" i="9"/>
  <c r="O189" i="9"/>
  <c r="G189" i="9"/>
  <c r="L189" i="9"/>
  <c r="G191" i="9" l="1"/>
  <c r="P189" i="9"/>
</calcChain>
</file>

<file path=xl/sharedStrings.xml><?xml version="1.0" encoding="utf-8"?>
<sst xmlns="http://schemas.openxmlformats.org/spreadsheetml/2006/main" count="3909" uniqueCount="879">
  <si>
    <t>Sl. No.</t>
  </si>
  <si>
    <t>No. of Trippings</t>
  </si>
  <si>
    <t>Duration of Trippings (Hr:Mn)</t>
  </si>
  <si>
    <t>Bus Fault</t>
  </si>
  <si>
    <t>EHT Feeder Fault</t>
  </si>
  <si>
    <t>(i)</t>
  </si>
  <si>
    <t>(ii)</t>
  </si>
  <si>
    <t>(iii)</t>
  </si>
  <si>
    <t>(iv)</t>
  </si>
  <si>
    <t>(v)</t>
  </si>
  <si>
    <t>(vi)</t>
  </si>
  <si>
    <t>EHT Feeder fault</t>
  </si>
  <si>
    <t>132KV Boinda-Angul</t>
  </si>
  <si>
    <t>132KV Boinda-Rirakhol</t>
  </si>
  <si>
    <t>132KV Switching station, KharagPrasad</t>
  </si>
  <si>
    <t>132KV NBVL-I</t>
  </si>
  <si>
    <t>132KV NBVL-II</t>
  </si>
  <si>
    <t>132KV MRDL-I</t>
  </si>
  <si>
    <t>132KV MRDL-II</t>
  </si>
  <si>
    <t>132KV MRDL-RTSS</t>
  </si>
  <si>
    <t>132KV HMIL</t>
  </si>
  <si>
    <t>132KV SMPL</t>
  </si>
  <si>
    <t>132KV SGEL</t>
  </si>
  <si>
    <t>400/220/132kV Grid S/S, Meramundali</t>
  </si>
  <si>
    <t>400 KV JSPL I</t>
  </si>
  <si>
    <t>400 KV JSPL II</t>
  </si>
  <si>
    <t>220 KV Kaniha FDR I</t>
  </si>
  <si>
    <t>220 KV Kaniha FDR II</t>
  </si>
  <si>
    <t>220 KV TTPS FDR I</t>
  </si>
  <si>
    <t>220 KV TTPS FDR II</t>
  </si>
  <si>
    <t>220 KV NALCO FDR I</t>
  </si>
  <si>
    <t>220 KV NALCO FDR II</t>
  </si>
  <si>
    <t>220 KV BSL FDR I</t>
  </si>
  <si>
    <t>220 KV BSL FDR II</t>
  </si>
  <si>
    <t>220 KV Bidanasi FDR</t>
  </si>
  <si>
    <t>132 KV BRG FDR</t>
  </si>
  <si>
    <t>132 KV Dhenkanal FDR</t>
  </si>
  <si>
    <t>132 KV MLR  FDR</t>
  </si>
  <si>
    <t>132/33KV Grid s/s Dhenkanal</t>
  </si>
  <si>
    <t xml:space="preserve">132KV DKL-MRDL </t>
  </si>
  <si>
    <t>132KV DKL-ICCL</t>
  </si>
  <si>
    <t xml:space="preserve">132KV DKL-RLY </t>
  </si>
  <si>
    <t xml:space="preserve">   </t>
  </si>
  <si>
    <t>Power Trf</t>
  </si>
  <si>
    <t>132/33KV Grid S/s Angul</t>
  </si>
  <si>
    <t>132 kV TTPS - Chainpal - I</t>
  </si>
  <si>
    <t>132 kV TTPS - Chainpal - II</t>
  </si>
  <si>
    <t>132 kV Chainpal - Angul</t>
  </si>
  <si>
    <t>132 kV Chainpal - Meramundali -I</t>
  </si>
  <si>
    <t>133 kV Chainpal - Meramundali -II</t>
  </si>
  <si>
    <t>132 kV Chainpal - FCI</t>
  </si>
  <si>
    <t>132kV TTPS - Kamakhyanagar</t>
  </si>
  <si>
    <t>132kV Kamakhyanagar - Duburi</t>
  </si>
  <si>
    <t>20 MVA Transformer-1</t>
  </si>
  <si>
    <t>40 MVA  Transformer-2</t>
  </si>
  <si>
    <t>Power Transformer</t>
  </si>
  <si>
    <t>Licencee   : OPTCL</t>
  </si>
  <si>
    <t>FORM  P-3</t>
  </si>
  <si>
    <t xml:space="preserve">OERC </t>
  </si>
  <si>
    <t>40 MVA  Transformer-1</t>
  </si>
  <si>
    <t>12.5 MVA  Transformer-2</t>
  </si>
  <si>
    <t>20 MVA  Transformer-1</t>
  </si>
  <si>
    <t>20 MVA  Transformer-3</t>
  </si>
  <si>
    <t>132/33kV GRID S/s CHAINPAL</t>
  </si>
  <si>
    <t>132/33KV Grid S/s Boinda</t>
  </si>
  <si>
    <t>(vii)</t>
  </si>
  <si>
    <t>(viii)</t>
  </si>
  <si>
    <t xml:space="preserve">ICT </t>
  </si>
  <si>
    <t>315 MVA ICT-1</t>
  </si>
  <si>
    <t>315 MVA ICT-2</t>
  </si>
  <si>
    <t>Auto Transformer</t>
  </si>
  <si>
    <t>100MVA Auto 1</t>
  </si>
  <si>
    <t>100MVA Auto 2</t>
  </si>
  <si>
    <t>Station Trf. (132/33 KV, 12.5MVA)</t>
  </si>
  <si>
    <t>(ix)</t>
  </si>
  <si>
    <t>(x)</t>
  </si>
  <si>
    <t>(xi)</t>
  </si>
  <si>
    <t>(xii)</t>
  </si>
  <si>
    <t>(xiii)</t>
  </si>
  <si>
    <t>(xiv)</t>
  </si>
  <si>
    <t>(xv)</t>
  </si>
  <si>
    <t>(xvi)</t>
  </si>
  <si>
    <t>(xvii)</t>
  </si>
  <si>
    <t>(xix)</t>
  </si>
  <si>
    <t>(xx)</t>
  </si>
  <si>
    <t>(xxi)</t>
  </si>
  <si>
    <t>(xxii)</t>
  </si>
  <si>
    <t>(xxiii)</t>
  </si>
  <si>
    <t>(xxiv)</t>
  </si>
  <si>
    <t>(xxv)</t>
  </si>
  <si>
    <t>(xxvi)</t>
  </si>
  <si>
    <t>40MVA Transformer 1</t>
  </si>
  <si>
    <t>40MVA Transformer 2</t>
  </si>
  <si>
    <t>40MVA Transformer 3</t>
  </si>
  <si>
    <t>Steps proposed to reduce such trippings</t>
  </si>
  <si>
    <t>ICT</t>
  </si>
  <si>
    <t>Total</t>
  </si>
  <si>
    <t>AUTO</t>
  </si>
  <si>
    <t>POWER TRF</t>
  </si>
  <si>
    <t>Feeder Fault</t>
  </si>
  <si>
    <t>Auto Trf</t>
  </si>
  <si>
    <t>220/33kV Grid S/s, Rengali</t>
  </si>
  <si>
    <t>20 MVA Transformer 1</t>
  </si>
  <si>
    <t>220/132/33kV GRID S/s Chandaka</t>
  </si>
  <si>
    <t>160MVA Auto 2</t>
  </si>
  <si>
    <t>100MVA Auto 3</t>
  </si>
  <si>
    <t>100MVA Auto 4</t>
  </si>
  <si>
    <t>63 MVA  Transformer-2</t>
  </si>
  <si>
    <t>63 MVA  Transformer-3</t>
  </si>
  <si>
    <t>132/33KV Grid S/s Bhubaneswar</t>
  </si>
  <si>
    <t>63 MVA  Transformer-1</t>
  </si>
  <si>
    <t>132/33KV Grid S/s Khurda</t>
  </si>
  <si>
    <t>40 MVA  Transformer-3</t>
  </si>
  <si>
    <t>132/33KV Grid S/s KamakhyaNagar</t>
  </si>
  <si>
    <t>132/33KV Grid S/s Puri</t>
  </si>
  <si>
    <t>31.5 MVA  Transformer-2</t>
  </si>
  <si>
    <t>132/33KV Grid S/s Nimapara</t>
  </si>
  <si>
    <t>12.5 MVA  Transformer-3</t>
  </si>
  <si>
    <t>132/33KV Grid S/s Ranasinghpur</t>
  </si>
  <si>
    <t>220/33KV Grid S/s Nayagarh</t>
  </si>
  <si>
    <t>20 MVA  Transformer-2</t>
  </si>
  <si>
    <t>132/33KV Grid S/s Kesura</t>
  </si>
  <si>
    <t>400/220 KV Grid S/s Mendhasal</t>
  </si>
  <si>
    <t>315 MVA  ICT-1</t>
  </si>
  <si>
    <t>315 MVA  ICT-2</t>
  </si>
  <si>
    <t>160MVA Auto 3</t>
  </si>
  <si>
    <t>220/132/33kV GRID S/s Bidanasi</t>
  </si>
  <si>
    <t>132/33KV Grid S/s Pattamundai</t>
  </si>
  <si>
    <t>132/33KV Grid S/s Nuapatna</t>
  </si>
  <si>
    <t>132/33KV Grid S/s Kendrapara</t>
  </si>
  <si>
    <t>12.5 MVA  Transformer-1</t>
  </si>
  <si>
    <t>40 MVA  Transformer-4</t>
  </si>
  <si>
    <t>132/33KV Grid S/s Phulanakhara</t>
  </si>
  <si>
    <t>132/33KV Grid S/s Cuttack</t>
  </si>
  <si>
    <t>132/33KV Grid S/s Choudwar</t>
  </si>
  <si>
    <t>132/33KV Grid S/s Chandikhole</t>
  </si>
  <si>
    <t>132/33KV Grid S/s Salipur</t>
  </si>
  <si>
    <t>220/132/33kV GRID S/s Paradeep</t>
  </si>
  <si>
    <t>160MVA Auto 1</t>
  </si>
  <si>
    <t>220/132/33kV GRID S/s Budhipadar</t>
  </si>
  <si>
    <t>220 KV Tarkera-I</t>
  </si>
  <si>
    <t>220 KV Tarkera-II</t>
  </si>
  <si>
    <t>220 KV Korba-I</t>
  </si>
  <si>
    <t>220 KV Korba-II</t>
  </si>
  <si>
    <t>220 KV Korba-III</t>
  </si>
  <si>
    <t>220 KV IB-I</t>
  </si>
  <si>
    <t>220 KV IB-II</t>
  </si>
  <si>
    <t>220 KV IB-III</t>
  </si>
  <si>
    <t>220 KV IB-IV</t>
  </si>
  <si>
    <t>220 KV Bhushan-I</t>
  </si>
  <si>
    <t>220 KV Bhushan-II</t>
  </si>
  <si>
    <t>220 KV SPS-I</t>
  </si>
  <si>
    <t>220 KV VAL-I</t>
  </si>
  <si>
    <t>220 KV VAL-II</t>
  </si>
  <si>
    <t>220 KV Basundhara</t>
  </si>
  <si>
    <t>132 KV Rajgangpur</t>
  </si>
  <si>
    <t>132 KV MCL-I</t>
  </si>
  <si>
    <t>132 KV MCL-II</t>
  </si>
  <si>
    <t>132 KV Sundergarh-I</t>
  </si>
  <si>
    <t>132 KV Sundergarh-II</t>
  </si>
  <si>
    <t>132 KV Jharsuguda-I</t>
  </si>
  <si>
    <t>132 KV  Remja</t>
  </si>
  <si>
    <t>132 KV MSP</t>
  </si>
  <si>
    <t>132/33KV Grid S/s Brajarajnagar</t>
  </si>
  <si>
    <t>132/33KV Grid S/s Jharsuguda</t>
  </si>
  <si>
    <t>132/33KV Grid S/s Rairakhol</t>
  </si>
  <si>
    <t xml:space="preserve">132 KV Rairakhol-Boinda </t>
  </si>
  <si>
    <t>132/33KV Grid S/s Sambalpur</t>
  </si>
  <si>
    <t>31.5 MVA  Transformer-1</t>
  </si>
  <si>
    <t xml:space="preserve">132 KV Burla-Sambalpur </t>
  </si>
  <si>
    <t>220/132/33kV GRID S/s Katapali</t>
  </si>
  <si>
    <t>132 KV Bargarh</t>
  </si>
  <si>
    <t xml:space="preserve">132 KV Rairakhol </t>
  </si>
  <si>
    <t>(xxvii)</t>
  </si>
  <si>
    <t>(xxviii)</t>
  </si>
  <si>
    <t>(xxix)</t>
  </si>
  <si>
    <t>132/33/25kv S/S, Rourkela</t>
  </si>
  <si>
    <t>35MVA 132/33kv Transformer No-I</t>
  </si>
  <si>
    <t>35MVA 132/33kv Transformer No-II</t>
  </si>
  <si>
    <t>35MVA 132/33kv Transformer No-III</t>
  </si>
  <si>
    <t>35MVA 132/33kv Transformer No-IV</t>
  </si>
  <si>
    <t>12.5MVA 132/25kv Rly Traction</t>
  </si>
  <si>
    <t>132kv Rourkela-Tarkera ckt-I</t>
  </si>
  <si>
    <t>132kv Rourkela-Tarkera ckt-II</t>
  </si>
  <si>
    <t xml:space="preserve">132kv Rourkela-Tarkera ckt-III </t>
  </si>
  <si>
    <t>132kv Rourkela-Joda (Nalda) feeder</t>
  </si>
  <si>
    <t>132/33kv Grid S/S, Chhend</t>
  </si>
  <si>
    <t>40MVA Power Transformer No-I</t>
  </si>
  <si>
    <t>40MVA Power Transformer No-II</t>
  </si>
  <si>
    <t>40MVA Power Transformer No-III</t>
  </si>
  <si>
    <t>132kv Chhend-Tarkera ckt-I</t>
  </si>
  <si>
    <t>132kv Chhend-Tarkera ckt-II</t>
  </si>
  <si>
    <t>132kv Nuagaon Traction</t>
  </si>
  <si>
    <t>220/33kv Grid S/S Barkote</t>
  </si>
  <si>
    <t>20MVA Power Transformer No-II</t>
  </si>
  <si>
    <t>220kv Barkote-Rengali feeder</t>
  </si>
  <si>
    <t>132/33kv Grid S/S, Sundargarh</t>
  </si>
  <si>
    <t>Budhipadar Ckt-I</t>
  </si>
  <si>
    <t>Budhipadar Ckt-II</t>
  </si>
  <si>
    <t>220/132kv Grid S/S Tarkera</t>
  </si>
  <si>
    <t>100MVA Auto Transformer No-I</t>
  </si>
  <si>
    <t>100MVA Auto Transformer No-II</t>
  </si>
  <si>
    <t>100MVA Auto Transformer No-III</t>
  </si>
  <si>
    <t>100MVA Auto Transformer No-IV</t>
  </si>
  <si>
    <t>220kv Budhipadar-I</t>
  </si>
  <si>
    <t>220kv Budhipadar-II</t>
  </si>
  <si>
    <t>220kv Rengali-II</t>
  </si>
  <si>
    <t>220kv RSP-I</t>
  </si>
  <si>
    <t>220kv RSP-II</t>
  </si>
  <si>
    <t>220kv PGCIL-I</t>
  </si>
  <si>
    <t>220kv PGCIL-II</t>
  </si>
  <si>
    <t>132kv Rajgangpur-I</t>
  </si>
  <si>
    <t>132kv Rajgangpur-II</t>
  </si>
  <si>
    <t>132kv Rourkela-I</t>
  </si>
  <si>
    <t>132kv Rourkela-II</t>
  </si>
  <si>
    <t>133kv Rourkela-III</t>
  </si>
  <si>
    <t>132kv Chhend-I</t>
  </si>
  <si>
    <t>132kv Chhend-II</t>
  </si>
  <si>
    <t>132kv RSP-I</t>
  </si>
  <si>
    <t>132kv RSP-II</t>
  </si>
  <si>
    <t>132/33kv Grid S/S, Rajgangpur</t>
  </si>
  <si>
    <t>(xviii)</t>
  </si>
  <si>
    <t>132/33KV Grid S/s Baragrh</t>
  </si>
  <si>
    <t>132 kV Katapalli - Bargarh</t>
  </si>
  <si>
    <t>40 MVA Transformer 2</t>
  </si>
  <si>
    <t>40 MVA Transformer 1</t>
  </si>
  <si>
    <t>132/33kV Grid S/S, Bolangir</t>
  </si>
  <si>
    <t>132/33kV Grid S/S, Patnagarh</t>
  </si>
  <si>
    <t>12.5 MVA Transformer 1</t>
  </si>
  <si>
    <t>20 MVA Transformer 2</t>
  </si>
  <si>
    <t>132/33kV Grid S/S, Sonepur</t>
  </si>
  <si>
    <t>20 MVA Transformer 3</t>
  </si>
  <si>
    <t>132 kB Bolangir  – Sonepur</t>
  </si>
  <si>
    <t>12.5 MVA Transformer 2</t>
  </si>
  <si>
    <t>132kv Baragrh-Barpali</t>
  </si>
  <si>
    <t>100MVA Auto3</t>
  </si>
  <si>
    <t>132 kv Chatrapur Feeder 1</t>
  </si>
  <si>
    <t>132 kv chatrapur ckt -2</t>
  </si>
  <si>
    <t>132 kv Railway Traction Feeder</t>
  </si>
  <si>
    <t>132/33KV Grid S/s Berhampur</t>
  </si>
  <si>
    <t>132 KV Berhampur-Digaphandi S/C line</t>
  </si>
  <si>
    <t>132/33KV Grid S/s Chatrapur</t>
  </si>
  <si>
    <t>132 KV  IRE-1</t>
  </si>
  <si>
    <t>132 KV  IRE-2</t>
  </si>
  <si>
    <t>132 KV  Ganjam</t>
  </si>
  <si>
    <t>132 KV Rambha traction</t>
  </si>
  <si>
    <t>132 KV  Balugaon</t>
  </si>
  <si>
    <t>132/33KV Grid S/s Dighapahandi</t>
  </si>
  <si>
    <t>132/33KV Grid S/s Ganjam</t>
  </si>
  <si>
    <t>132/33KV Grid S/s Balugaon</t>
  </si>
  <si>
    <t>132/33KV Grid S/s Mohana</t>
  </si>
  <si>
    <t>220/132/33kV GRID S/s Bhanjanagar</t>
  </si>
  <si>
    <t>16 MVA  Transformer-2</t>
  </si>
  <si>
    <t>220 kv Bhanjanagar-Theruvali-1</t>
  </si>
  <si>
    <t>220 kv Bhanjanagar-Theruvali-2</t>
  </si>
  <si>
    <t>220 kv Bhanjanagar-Meramundali-2</t>
  </si>
  <si>
    <t>220 kv Bhanjanagar-Nayagarh</t>
  </si>
  <si>
    <t>220 kv Bhanjanagar-Mendhasala</t>
  </si>
  <si>
    <t>132 kv Bhanjanagar-Aska-1</t>
  </si>
  <si>
    <t>132 kv Bhanjanagar-Aska-2</t>
  </si>
  <si>
    <t>132 kv Bhanjanagar-Phulabani</t>
  </si>
  <si>
    <t>132/33KV Grid S/s  Aska</t>
  </si>
  <si>
    <t>132/33KV Grid S/s  Phulabani</t>
  </si>
  <si>
    <t>220/132/33kV GRID S/s Joda</t>
  </si>
  <si>
    <t>220/132/33kV GRID S/s Narendrapur</t>
  </si>
  <si>
    <t>132/33KV Grid S/s Polasponga</t>
  </si>
  <si>
    <t>220/132/33 kV Grid S/S, Duburi</t>
  </si>
  <si>
    <t>100 MVA Auto Transformer - I</t>
  </si>
  <si>
    <t>100 MVA Auto Transformer - II</t>
  </si>
  <si>
    <t>100 MVA Auto Transformer - III</t>
  </si>
  <si>
    <t>Bus fault (220 KV)</t>
  </si>
  <si>
    <t>Bus fault (132 KV)</t>
  </si>
  <si>
    <t xml:space="preserve">132/33 kV Grid S/S, Jajpur Road </t>
  </si>
  <si>
    <t>20 MVA Power Transformer - I</t>
  </si>
  <si>
    <t>40 MVA Power Transformer - II</t>
  </si>
  <si>
    <t>20 MVA Power Transformer - III</t>
  </si>
  <si>
    <t>132kV Jajpur Road-Kendrapara Ckt-II</t>
  </si>
  <si>
    <t>132kV Jajpur Road-Jajpur Town</t>
  </si>
  <si>
    <t>132/33 kV Grid S/S, Jajpur Town</t>
  </si>
  <si>
    <t>40 MVA Power Transformer - I</t>
  </si>
  <si>
    <t>20 MVA Power Transformer - II</t>
  </si>
  <si>
    <t>40 MVAPower Transformer - lll</t>
  </si>
  <si>
    <t>Bus fault</t>
  </si>
  <si>
    <t>132/33 kV Grid S/S, Kalarangi</t>
  </si>
  <si>
    <t>12.5 MVA Power Transformer - I</t>
  </si>
  <si>
    <t>12.5 MVA Power Transformer - II</t>
  </si>
  <si>
    <t>132kV Incoming No-1</t>
  </si>
  <si>
    <t>400/220 kV Grid S/S, New Duburi</t>
  </si>
  <si>
    <t>220/132/33 kV Grid S/S, Balasore</t>
  </si>
  <si>
    <t>132/33 kV Grid S/S, Baripada</t>
  </si>
  <si>
    <t>132/33 kV Grid S/S, Basta</t>
  </si>
  <si>
    <t>220/132/33 kV Grid S/S, Bhadrak</t>
  </si>
  <si>
    <t>(IX)</t>
  </si>
  <si>
    <t>132/33 kV Grid S/S, Jaleswar</t>
  </si>
  <si>
    <t>132/33 kV Grid S/S, Karanjia</t>
  </si>
  <si>
    <t>132kV Rairangpur - Karanjia</t>
  </si>
  <si>
    <t>132kV Polasponga - Karanjia</t>
  </si>
  <si>
    <t>132/33 kV Grid S/S, Rairangpur</t>
  </si>
  <si>
    <t>132 kV Rairangpur - Karanjia</t>
  </si>
  <si>
    <t>132/33 kV Grid S/S, Soro</t>
  </si>
  <si>
    <t>132 kV Soro - Balasore</t>
  </si>
  <si>
    <t>132 kV Soro - Bhadrak</t>
  </si>
  <si>
    <t>10 MVA  Transformer-2</t>
  </si>
  <si>
    <t>160 MVA Auto 1</t>
  </si>
  <si>
    <t>160 MVA Auto 2</t>
  </si>
  <si>
    <t xml:space="preserve">Power Transformer </t>
  </si>
  <si>
    <t>40 MVA Power Transformer - III</t>
  </si>
  <si>
    <t>100 MVA Auto 1</t>
  </si>
  <si>
    <t>12.5 MVA Power Transformer - III</t>
  </si>
  <si>
    <t xml:space="preserve">Jeypore CIRCLE
 </t>
  </si>
  <si>
    <t>220/132/33 kV Grid S/S, Jayanagar</t>
  </si>
  <si>
    <t>132/33kV Grid S/S, Sunabeda</t>
  </si>
  <si>
    <t>132/33kV Grid S/S, Tentulikhunti</t>
  </si>
  <si>
    <t>132/33kV Grid S/S, Junagarh</t>
  </si>
  <si>
    <t>132/33kV Grid S/S, Kesinga</t>
  </si>
  <si>
    <t>132kV Kesinga - Powmax</t>
  </si>
  <si>
    <t>132/33kV Grid S/S, Khariar</t>
  </si>
  <si>
    <t>132/33kV Grid S/S, Saintala</t>
  </si>
  <si>
    <t>132kV Saintala - Bolangir</t>
  </si>
  <si>
    <t>220/132/33 kV Grid S/S, Therubali</t>
  </si>
  <si>
    <t>132/33kV Grid S/S, Rayagada</t>
  </si>
  <si>
    <t>132/33kV Grid S/S, Parlakhemundi</t>
  </si>
  <si>
    <t>220/33kV Grid S/S, Balimela</t>
  </si>
  <si>
    <t>132Kv Baripada-PGCIL</t>
  </si>
  <si>
    <t>220 KV Bhadrak feeder</t>
  </si>
  <si>
    <t>(X)</t>
  </si>
  <si>
    <t>132/33kV Grid S/S, Akhusingh</t>
  </si>
  <si>
    <t>132KV HAL</t>
  </si>
  <si>
    <t>132KV Damanjodi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</si>
  <si>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</si>
  <si>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Burla Circle
 </t>
  </si>
  <si>
    <t xml:space="preserve">Cuttack Circle
 </t>
  </si>
  <si>
    <t xml:space="preserve">Berhampur Circle
 </t>
  </si>
  <si>
    <t xml:space="preserve">Jajpur Road Circle
 </t>
  </si>
  <si>
    <t xml:space="preserve">Jeypore Circle
 </t>
  </si>
  <si>
    <t>Category</t>
  </si>
  <si>
    <t>POWER</t>
  </si>
  <si>
    <t>BUS</t>
  </si>
  <si>
    <t>FEEDER</t>
  </si>
  <si>
    <t>category</t>
  </si>
  <si>
    <t>132 KV Railway</t>
  </si>
  <si>
    <t>132 kv Berhampur feeder- 1</t>
  </si>
  <si>
    <t>133 kv Berhampur feeder -2</t>
  </si>
  <si>
    <t>132KV Solari Traction line</t>
  </si>
  <si>
    <t>132KV Mohana- Akhusing line</t>
  </si>
  <si>
    <t>132/33KV Grid S/s Purusottampur</t>
  </si>
  <si>
    <t>132 KV Purushottampur-Chatrapur feeder</t>
  </si>
  <si>
    <t>132 KV Cuttack- Phulnakhara Fdr</t>
  </si>
  <si>
    <t>132 KV Cuttack – Jagatsinghpur Fdr</t>
  </si>
  <si>
    <t>132KV Kesinga- Saintala Line</t>
  </si>
  <si>
    <t>132/33kV Grid S/S, Bhawanipatna</t>
  </si>
  <si>
    <t>220kv NewDubri-Paradeep DC line  ckt-I</t>
  </si>
  <si>
    <t>220kv NewDubri-Paradeep DC line  ckt-II</t>
  </si>
  <si>
    <t>220kv ESSAR DC line ckt- I</t>
  </si>
  <si>
    <t>220kv ESSAR DC line ckt- II</t>
  </si>
  <si>
    <t xml:space="preserve">220kv IOCL SC Line </t>
  </si>
  <si>
    <t>132KV PPL DC Line ckt-I</t>
  </si>
  <si>
    <t>132KV PPL DC Line ckt-II</t>
  </si>
  <si>
    <t>132KV PPT DC Line ckt-I</t>
  </si>
  <si>
    <t>132KV PPT DC Line ckt-II</t>
  </si>
  <si>
    <t>132KV IFFCO DC Line ckt-I</t>
  </si>
  <si>
    <t>132KV IFFCO DC Line ckt-II</t>
  </si>
  <si>
    <t>132KV Kendrapara DC Line ckt-I</t>
  </si>
  <si>
    <t>132KV Kendrapara DC Line ckt-II</t>
  </si>
  <si>
    <t xml:space="preserve">132KV Jagatsinghpur  SC Line </t>
  </si>
  <si>
    <t>220kV Theruvali-Narendrapur Ckt-1</t>
  </si>
  <si>
    <t>220kV Theruvali-Narendrapur Ckt-2</t>
  </si>
  <si>
    <t>132kV  Aska-Purusottampur</t>
  </si>
  <si>
    <t>132/33kV Grid S/S, Barapalli</t>
  </si>
  <si>
    <t>132kv Bolangir New- Barapalli</t>
  </si>
  <si>
    <t>220/132kv Grid S/S New Bolangir</t>
  </si>
  <si>
    <t xml:space="preserve">Chainpal Circle
 </t>
  </si>
  <si>
    <t>132/33KV Grid S/s Kuchinda</t>
  </si>
  <si>
    <t xml:space="preserve">132kV Rajgangpur-Kuchinda </t>
  </si>
  <si>
    <t xml:space="preserve">132kV Kuchinda-SMC </t>
  </si>
  <si>
    <t>132KV RAJGANGPUR- KUCHINDA</t>
  </si>
  <si>
    <t>132KV RAJGANGPUR- TARKERA- I</t>
  </si>
  <si>
    <t>132KV RAJGANGPUR-OCL</t>
  </si>
  <si>
    <t>132KV RAJGANGPUR- BUDHIPADAR-II</t>
  </si>
  <si>
    <t>132KV RAJGANGPUR- TARKERA- II</t>
  </si>
  <si>
    <t>132KV  RAJGANGPUR-RAILWAY-I</t>
  </si>
  <si>
    <t>132KV RAJGANGPUR- RAILWAY- II</t>
  </si>
  <si>
    <t>132 kV Bolangir new - Bolangir Ckt-I</t>
  </si>
  <si>
    <t>132 kV Bolangir new - Bolangir Ckt-II</t>
  </si>
  <si>
    <t>132KV MGM</t>
  </si>
  <si>
    <t>132KV Khurda-Kaipadar TSS Line</t>
  </si>
  <si>
    <t>132KV Chandka -Nimapara&amp; Kesura-Nimapara.</t>
  </si>
  <si>
    <t>400KV Meramundali Ckt-I</t>
  </si>
  <si>
    <t>220KV Chandaka-I</t>
  </si>
  <si>
    <t>220KV Chandaka-II</t>
  </si>
  <si>
    <t>220KV Chandaka-III</t>
  </si>
  <si>
    <t>220KV Bidanasi-I</t>
  </si>
  <si>
    <t>220KV Bidanasi-II</t>
  </si>
  <si>
    <t>220KV Nayagarh</t>
  </si>
  <si>
    <t>220KV Bhanjanagar</t>
  </si>
  <si>
    <t>132KV Khurda</t>
  </si>
  <si>
    <t>132KV Chandaka</t>
  </si>
  <si>
    <t xml:space="preserve">132 KV ICCL-Salipur </t>
  </si>
  <si>
    <t>220 KV Meramundali-II</t>
  </si>
  <si>
    <t>220 KV New Duburi-I</t>
  </si>
  <si>
    <t>220 KV New Duburi-II</t>
  </si>
  <si>
    <t>220 KV NINL</t>
  </si>
  <si>
    <t>132 KV KAMAKHYA NAGAR</t>
  </si>
  <si>
    <t>132 KV RTSS Jakhapura</t>
  </si>
  <si>
    <t>132 KV jajpur Road-II</t>
  </si>
  <si>
    <t>132 KV jajpur Road-I</t>
  </si>
  <si>
    <t>132  KV BRPL</t>
  </si>
  <si>
    <t>132 KV MISHRILAL</t>
  </si>
  <si>
    <t>132 KV BC MOHANTY</t>
  </si>
  <si>
    <t>132KV J.Road-J-Town Feeder</t>
  </si>
  <si>
    <t>132KV J.Town-Bhadrak Feeder</t>
  </si>
  <si>
    <t>220 KV Duburi-I feeder</t>
  </si>
  <si>
    <t>220 KV Duburi-II feeder</t>
  </si>
  <si>
    <t>220 KV Tata-I feeder</t>
  </si>
  <si>
    <t>220 KV Tata-II feeder</t>
  </si>
  <si>
    <t>220 KV Balasore-I feeder</t>
  </si>
  <si>
    <t>220 KV Jindal-I feeder</t>
  </si>
  <si>
    <t>220 KV Jindal-II feeder</t>
  </si>
  <si>
    <t>220 KV Paradeep-I feeder</t>
  </si>
  <si>
    <t>220 KV Paradeep-II feeder</t>
  </si>
  <si>
    <t>220 KV Rohit feeder</t>
  </si>
  <si>
    <t>220 KV VISA-I feeder</t>
  </si>
  <si>
    <t>220 KV Maithan feeder</t>
  </si>
  <si>
    <t>Ixii)</t>
  </si>
  <si>
    <t>220 KV BALASORE-BHADRAK</t>
  </si>
  <si>
    <t>220 KV BALASORE-PGCIL-1</t>
  </si>
  <si>
    <t>220 KV BALASORE-PGCIL-2</t>
  </si>
  <si>
    <t>132 KV BALASORE-SORO</t>
  </si>
  <si>
    <t>132 KV BALASORE-ISPAT-ALLOYS</t>
  </si>
  <si>
    <t>132 KV BALASORE-BIRLA-TYRES</t>
  </si>
  <si>
    <t>132 KV BALASORE-TRACTION</t>
  </si>
  <si>
    <t>132 KV BALASORE-SOMNATHPUR</t>
  </si>
  <si>
    <t>(XI)</t>
  </si>
  <si>
    <t>220 KVBhadrak-Balasore feeder</t>
  </si>
  <si>
    <t>220 KV Bhadrak-New Duburi feeder</t>
  </si>
  <si>
    <t>132 KV Bhadrak-DPCL-I</t>
  </si>
  <si>
    <t>132 KV Bhadrak DPCL-II</t>
  </si>
  <si>
    <t>132 KV Bhadrak-Soro feeder</t>
  </si>
  <si>
    <t>132 KV Bhadrak-J.Town feeder</t>
  </si>
  <si>
    <t>132 KV Facor Feeder</t>
  </si>
  <si>
    <t>132 KV Facor power feeder</t>
  </si>
  <si>
    <t>132 KV Bhadrak-Traction feeder</t>
  </si>
  <si>
    <t>20 MVA Power Transformer - Iii</t>
  </si>
  <si>
    <t>220KV Jayanagar- Balimela Ckt-I</t>
  </si>
  <si>
    <t>220KV Jayanagar- Balimela Ckt-II</t>
  </si>
  <si>
    <t>220KV Jayanagar- Balimela Ckt-III</t>
  </si>
  <si>
    <t>220KV Jayanagar- UK Ckt-I</t>
  </si>
  <si>
    <t>220KV Jayanagar- UK Ckt-II</t>
  </si>
  <si>
    <t>220KV Jayanagar- PGCIL Ckt-I</t>
  </si>
  <si>
    <t>220KV Jayanagar- PGCIL Ckt-II</t>
  </si>
  <si>
    <t>132KV Tentulikhunti</t>
  </si>
  <si>
    <t>132KV Machkund</t>
  </si>
  <si>
    <t>132KV Sunabeda</t>
  </si>
  <si>
    <t>132KV Railway</t>
  </si>
  <si>
    <t>132KV Meenakshi</t>
  </si>
  <si>
    <t>132KV Tentulikhunti- Dabugaon feeder</t>
  </si>
  <si>
    <t>132 kV Bargarh - ACC CKT-I</t>
  </si>
  <si>
    <t>132 kV Bargarh - ACC CKT-II</t>
  </si>
  <si>
    <t>132kV SBP-ShyamDRI Feeder</t>
  </si>
  <si>
    <t>400/220/132/33KV Grid S/s Lapanga</t>
  </si>
  <si>
    <t>20 MVA  Transformer-5</t>
  </si>
  <si>
    <t>220 KV AAL-I</t>
  </si>
  <si>
    <t>220 KV AAL-II</t>
  </si>
  <si>
    <t>132/33kv Grid S/S Kalunga</t>
  </si>
  <si>
    <t>132 KV Kalunga-Budhipadar Feeder</t>
  </si>
  <si>
    <t>132 KV Kalunga-Tarkera Feeder</t>
  </si>
  <si>
    <t>132KV ANGUL- CPL</t>
  </si>
  <si>
    <t>132KV ANGUL- TTPS</t>
  </si>
  <si>
    <t>132KV ANGUL- BOINDA</t>
  </si>
  <si>
    <t>132KV ANGUL- MCL FDR-I</t>
  </si>
  <si>
    <t>132KV ANGUL- MCL FDR-II</t>
  </si>
  <si>
    <t>400 KV Duburi - II 
(DOC-11/09/15, 13 :14 HR)</t>
  </si>
  <si>
    <t>400 KV Duburi - I
(DOC-18/10/15, 20:20 HR)</t>
  </si>
  <si>
    <t>132/33KV Grid S/s Shamuka</t>
  </si>
  <si>
    <t>220 kV Nayagarh-Bhanjanagar</t>
  </si>
  <si>
    <t>220 kV Nayagarh-Mendhasal</t>
  </si>
  <si>
    <t>132/33KV Grid S/s Chandpur</t>
  </si>
  <si>
    <t>132/33KV Grid S/s Banki</t>
  </si>
  <si>
    <t>132 KV Atri-Banki</t>
  </si>
  <si>
    <t>132/33KV Grid S/s Barbil</t>
  </si>
  <si>
    <t>ICT-I</t>
  </si>
  <si>
    <t>ICT-II</t>
  </si>
  <si>
    <t>Power Transformers</t>
  </si>
  <si>
    <t>400 KV Meramundali ckt-I</t>
  </si>
  <si>
    <t>400 KV Meramundali ckt-II</t>
  </si>
  <si>
    <t>400 KV Baripada</t>
  </si>
  <si>
    <t>400 KV Mendhashala / Pandiabili ( from 01.07.16, 22:51 hrs Mendhasala feeder becomes Pandiabili)</t>
  </si>
  <si>
    <t>132/33kV Grid S/S, Dabugaon</t>
  </si>
  <si>
    <t>132KV Tentulikhunti Dabugaon</t>
  </si>
  <si>
    <t>132KV Dabugaon Umerkote</t>
  </si>
  <si>
    <t>132/33kV Grid S/S, Umerkote</t>
  </si>
  <si>
    <t>220KV Jayanagar- Laxmipur Ckt-I</t>
  </si>
  <si>
    <t>220KV Jayanagar- Laxmipur Ckt-II</t>
  </si>
  <si>
    <t>132/33kV Grid S/S, Nuapada</t>
  </si>
  <si>
    <t>220  KV MAIN BUS-I</t>
  </si>
  <si>
    <t>220  KV MAIN BUS- II</t>
  </si>
  <si>
    <t>132 KV MAIN BUS(NEW S/Y)</t>
  </si>
  <si>
    <t>132 KV TRANSFER BUS (NEW S/Y)</t>
  </si>
  <si>
    <t>132 KV MAIN BUS(OLD S/Y)</t>
  </si>
  <si>
    <t>132 KV TRANSFER BUS (OLD S/Y)</t>
  </si>
  <si>
    <t>132/33 kV Grid S/S, Bangiriposhi</t>
  </si>
  <si>
    <t>220kV Narendrapur-Atri Ckt-1</t>
  </si>
  <si>
    <t>220kV Narendrapur-Atri Ckt-2</t>
  </si>
  <si>
    <t>132kV Narendrapur-Berhampur Ckt-1</t>
  </si>
  <si>
    <t>132kV Narendrapur-Berhampur Ckt-2</t>
  </si>
  <si>
    <t>132/33KV Grid S/s Konark</t>
  </si>
  <si>
    <t>220/132/33kV GRID S/s Samangara</t>
  </si>
  <si>
    <t>132/33kV Grid S/S, Padampur</t>
  </si>
  <si>
    <t>132 kV Patnagarh - Padampur</t>
  </si>
  <si>
    <t>132 kV Padampur - Nuapara</t>
  </si>
  <si>
    <t>132/33kV Grid S/S, Boudh</t>
  </si>
  <si>
    <t>132Kv Sonepur -Boudh EHT Line</t>
  </si>
  <si>
    <t>220 KV HINDACO I</t>
  </si>
  <si>
    <t>220 KV HINDALCO II</t>
  </si>
  <si>
    <t>132 KV Chiplima -II</t>
  </si>
  <si>
    <t>132 KV Burla Power house - II</t>
  </si>
  <si>
    <t>132 KV Chiplima -I</t>
  </si>
  <si>
    <t>132 KV Burla Power house - I</t>
  </si>
  <si>
    <t>RTSS</t>
  </si>
  <si>
    <t>21 MVA Transformer II</t>
  </si>
  <si>
    <t>20 MVA Transformer I</t>
  </si>
  <si>
    <t>220 kV Bidanasi-Cuttack-1</t>
  </si>
  <si>
    <t>220 KV Bidanasi-Cuttack-2</t>
  </si>
  <si>
    <t>132KV Cuttack-Jagatsinghpur Line</t>
  </si>
  <si>
    <t>132KV Jagatsinghpur-Gorekhnath Line</t>
  </si>
  <si>
    <t>132KV Phulnakhara-Cuttack</t>
  </si>
  <si>
    <t>Meramunduli-Nuapatna incoming eht feeder</t>
  </si>
  <si>
    <t>Arati- Nuapatna incoming eht feeder</t>
  </si>
  <si>
    <t>132 KV J.Road - Anandapur - I fdr</t>
  </si>
  <si>
    <t>132 KV J.Road - Anandapur - II fdr</t>
  </si>
  <si>
    <t>BUS-I</t>
  </si>
  <si>
    <t>BUS-II</t>
  </si>
  <si>
    <t>132 KV Kalunga-I</t>
  </si>
  <si>
    <t>132 KV Lapanga-I</t>
  </si>
  <si>
    <t>(xxx)</t>
  </si>
  <si>
    <t>i</t>
  </si>
  <si>
    <t>132KV Kesinga- Khariar</t>
  </si>
  <si>
    <t>ii</t>
  </si>
  <si>
    <t>132KV Khariar-Nuapada</t>
  </si>
  <si>
    <t>132KV Kesinga-Bhawanipatna</t>
  </si>
  <si>
    <t>132KV Bhawanipatna-Junagarh</t>
  </si>
  <si>
    <t>132/33KV Grid S/s Arugul</t>
  </si>
  <si>
    <t>220/132/33kV GRID S/s Atri</t>
  </si>
  <si>
    <t>132 kV Atri-Argul Circuit-I</t>
  </si>
  <si>
    <t>132 kV Atri-Argul Circuit-II</t>
  </si>
  <si>
    <t>20MVA Power Transformer No-III</t>
  </si>
  <si>
    <t>160 MVA Auto 3</t>
  </si>
  <si>
    <t>132 KV BALASORE-BASTA</t>
  </si>
  <si>
    <t>220 KV BALASORE-NEW DUBURI</t>
  </si>
  <si>
    <t>(IIi)</t>
  </si>
  <si>
    <t>132/33 kV Grid S/S, Bhograi</t>
  </si>
  <si>
    <t>132KV BHOGRAI-KUCHEI LINE</t>
  </si>
  <si>
    <t>132KV BHOGRAI-JALESWAR LINE</t>
  </si>
  <si>
    <t>132/33 kV Grid S/S, Somanathpur</t>
  </si>
  <si>
    <t>132 KV SOMANATHPUR-BALASORE line</t>
  </si>
  <si>
    <t>132KV M/S EMAMI</t>
  </si>
  <si>
    <t>132KV M/S STORK FERRO</t>
  </si>
  <si>
    <t>31.5 MVA Power Transformer - I</t>
  </si>
  <si>
    <t>31.5 MVA Power Transformer - II</t>
  </si>
  <si>
    <t>132 KV KUCHEI -JALESWAR line</t>
  </si>
  <si>
    <t>132 KV JALESWAR-BHOGRAI line</t>
  </si>
  <si>
    <t>132Kv PGCIL KUCHEI-Bangiriposi</t>
  </si>
  <si>
    <t>132Kv Bangiriposi-Rairangpur</t>
  </si>
  <si>
    <t>132 KV GIL FEEDER</t>
  </si>
  <si>
    <t>220kV Mdsl-Chndk Ckt-1</t>
  </si>
  <si>
    <t>220kV Mdsl-Chndk Ckt-2</t>
  </si>
  <si>
    <t>220kV Mdsl-Chndk Ckt-3</t>
  </si>
  <si>
    <t>220kV Mdsl-GIS-Chndk Ckt-4</t>
  </si>
  <si>
    <t>132kV Chndk- Rnsngpr feeder</t>
  </si>
  <si>
    <t>132kV Chndk- Nimapara feeder</t>
  </si>
  <si>
    <t>132kV Chndk- Mendhasal feeder</t>
  </si>
  <si>
    <t>132kV Chndk- BPPL feeder</t>
  </si>
  <si>
    <t>132kV Chndk- BBSR feeder-1</t>
  </si>
  <si>
    <t>132kV Chndk- BBSR feeder-2</t>
  </si>
  <si>
    <t>132KV Cdk-Rspur fdr</t>
  </si>
  <si>
    <t>132KV Rspur-Kesura fdr</t>
  </si>
  <si>
    <t>Nuapatna - Khajuriakata eht feeder</t>
  </si>
  <si>
    <t>Nuapatna -Banki eht feeder</t>
  </si>
  <si>
    <t>132/33KV Grid S/s Mania</t>
  </si>
  <si>
    <t>20 MVA  Transformer-II</t>
  </si>
  <si>
    <t>20 MVA  Transformer-IV</t>
  </si>
  <si>
    <t>20 MVA  Transformer-V</t>
  </si>
  <si>
    <t>40 MVA  Transformer-VI</t>
  </si>
  <si>
    <t>15 MVA  Transformer-VII</t>
  </si>
  <si>
    <t>iii</t>
  </si>
  <si>
    <t>400KV Pandiabil Line-I</t>
  </si>
  <si>
    <t>220KV Atri-I</t>
  </si>
  <si>
    <t>132/33kV Grid S/S, Kantabanji</t>
  </si>
  <si>
    <t>132KV Khariar - Kantabanji</t>
  </si>
  <si>
    <t>132 KV SC Kendrapara- Pattamundai Line</t>
  </si>
  <si>
    <t>132 KV Pattamundai- Olaver Ckt I</t>
  </si>
  <si>
    <t>132 KV Pattamundai- Olaver Ckt II</t>
  </si>
  <si>
    <t>132/33KV Grid S/s Olavar</t>
  </si>
  <si>
    <t>132KVPattamundai-Olaver ckt-I Fdr</t>
  </si>
  <si>
    <t>132KV Pattamundai-Olaver ckt-II Fdr</t>
  </si>
  <si>
    <t>132/33KV Grid S/s Marshaghai</t>
  </si>
  <si>
    <t>132 KV Paradeep-Marshaghai Feeder</t>
  </si>
  <si>
    <t>132 KV Marshaghai-Kendrapara Feeder</t>
  </si>
  <si>
    <t>220 KV Feeders</t>
  </si>
  <si>
    <t>132 KV Feeders</t>
  </si>
  <si>
    <t>220/33kv Grid S/S Bonai</t>
  </si>
  <si>
    <t>20MVA Power Transformer No-I</t>
  </si>
  <si>
    <t>200MVA Power Transformer No-II</t>
  </si>
  <si>
    <t>220 KV Bonai - Barkote Feeder</t>
  </si>
  <si>
    <t>220 KV Bonai - Tarkera Feeder</t>
  </si>
  <si>
    <t>220 kV Atri-Mendhasal Circuit-I</t>
  </si>
  <si>
    <t>220 kV Atri-Pandiabil Circuit-I</t>
  </si>
  <si>
    <t>220 kV Atri-Pandiabil Circuit-II</t>
  </si>
  <si>
    <t>220 kV Atri-Narendrapur Circuit-II</t>
  </si>
  <si>
    <t>220 kV Atri-Narendrapur Circuit-I</t>
  </si>
  <si>
    <t>132/33KV Grid S/s Khajuriakata</t>
  </si>
  <si>
    <t>132kv K.Kata-Nuapatna Fdr</t>
  </si>
  <si>
    <t>100MVA AUTO-1</t>
  </si>
  <si>
    <t>100MVA AUTO-2</t>
  </si>
  <si>
    <t>160MVA AUTO-3</t>
  </si>
  <si>
    <t xml:space="preserve"> Tree/Jungle cutting are done</t>
  </si>
  <si>
    <t xml:space="preserve">Bhubaneswar Circle
 </t>
  </si>
  <si>
    <t xml:space="preserve">Bolangir Circle
 </t>
  </si>
  <si>
    <t>40 MVA  Transformer-IV</t>
  </si>
  <si>
    <t>40 MVA  Transformer-III</t>
  </si>
  <si>
    <t>40 MVA  Transformer-II</t>
  </si>
  <si>
    <t>20 MVA  Transformer-I</t>
  </si>
  <si>
    <t>220/132/33kV GRID S/s Chandaka-B</t>
  </si>
  <si>
    <t>220/33KV Grid S/s Infocity-II</t>
  </si>
  <si>
    <t>220KV Atri Feeder</t>
  </si>
  <si>
    <t>220KV Mendhasal Feeder</t>
  </si>
  <si>
    <t>220 kV Atri-Infocity-II</t>
  </si>
  <si>
    <t>132KV Khurda-Mendhasal Line</t>
  </si>
  <si>
    <t>20 MVA  Transformer-1I</t>
  </si>
  <si>
    <t>220KV Chandaka-B</t>
  </si>
  <si>
    <t>220KV Infocity-II</t>
  </si>
  <si>
    <t>132 kV Bolangir - ACME</t>
  </si>
  <si>
    <t>132 kV ACME - Tushra</t>
  </si>
  <si>
    <t>220KV Bargarh New-Boalngir new ckt-I</t>
  </si>
  <si>
    <t>220KV PGCIL-Boalngir new ckt-II</t>
  </si>
  <si>
    <t>132/33kV Grid S/S, Tushra</t>
  </si>
  <si>
    <t>132Kv Tushra-Saintala EHT line</t>
  </si>
  <si>
    <t>132kV Lanjigad - Kesinga</t>
  </si>
  <si>
    <t>132kV Kesinga RTSS</t>
  </si>
  <si>
    <t>132kV Kesinga - Solar -I</t>
  </si>
  <si>
    <t>132kV Kesinga - Solar-II</t>
  </si>
  <si>
    <t>40 MVA Transformer 3</t>
  </si>
  <si>
    <t>220/132/33kV GRID S/s Baragarh New</t>
  </si>
  <si>
    <t>160MVA AUTO-1</t>
  </si>
  <si>
    <t>220 KV Bargarh New- Katapali</t>
  </si>
  <si>
    <t>220 KV Bargarh New- New Bolangir</t>
  </si>
  <si>
    <t>132 KV Bargarh New - Ghens</t>
  </si>
  <si>
    <t>132/33KV Grid S/s Ghens</t>
  </si>
  <si>
    <t>132 kV  Bargarh New - Ghens</t>
  </si>
  <si>
    <t>132 KV Sambalpur-Rairakhol</t>
  </si>
  <si>
    <t>315MVA ICT - 1</t>
  </si>
  <si>
    <t>315MVA ICT - 2</t>
  </si>
  <si>
    <t>400KV IB Ckt-I</t>
  </si>
  <si>
    <t>400KV IB Ckt-II</t>
  </si>
  <si>
    <t>400KV Meramundali Ckt-II</t>
  </si>
  <si>
    <t>400KV Sterlite Ckt-I</t>
  </si>
  <si>
    <t>400KV Sterlite Ckt-II</t>
  </si>
  <si>
    <t>220 KV Budhipadar-II</t>
  </si>
  <si>
    <t>220 KV Budhipadar-I</t>
  </si>
  <si>
    <t>220 KV Katapali - I</t>
  </si>
  <si>
    <t>220 KV Katapali - II</t>
  </si>
  <si>
    <t>132 KV RTSS Rengali</t>
  </si>
  <si>
    <t>132 KV SMC</t>
  </si>
  <si>
    <t>132 KV Aryan Ispat</t>
  </si>
  <si>
    <t>132 KV Budhipadar</t>
  </si>
  <si>
    <t>132 KV Jharsuguda</t>
  </si>
  <si>
    <t>132 KV Burla - I</t>
  </si>
  <si>
    <t>132 KV Burla - II</t>
  </si>
  <si>
    <t>220 KV Lapanga-I</t>
  </si>
  <si>
    <t>220 KV Lapanga-II</t>
  </si>
  <si>
    <t>220kv Bonai</t>
  </si>
  <si>
    <t>132kv Kalunga</t>
  </si>
  <si>
    <t>220kv Barkote-Bonai feeder</t>
  </si>
  <si>
    <t>132 KV Kharagprasad FDR I</t>
  </si>
  <si>
    <t>133 KV Kharagprasad FDR II</t>
  </si>
  <si>
    <t>132 KV Khajuriakata FDR</t>
  </si>
  <si>
    <t>220 KV Emami Cement feeder</t>
  </si>
  <si>
    <t>132Kv Baripada-Betnoti</t>
  </si>
  <si>
    <t>132Kv Betnoti -Udala</t>
  </si>
  <si>
    <t>132Kv Udala- Balasore</t>
  </si>
  <si>
    <t>132 KV Bhadrak Anandpur Feeder</t>
  </si>
  <si>
    <t>132/33KV Grid S/s Dhenkikote</t>
  </si>
  <si>
    <t>132KV Tentulikhunti- Solar feeder</t>
  </si>
  <si>
    <t>132/33kV Grid S/S, Podagada</t>
  </si>
  <si>
    <t>132KV Jayanagar Feeder</t>
  </si>
  <si>
    <t>132KV Rayagada Feeder</t>
  </si>
  <si>
    <t>220/33kV Grid S/S, Malkangiri</t>
  </si>
  <si>
    <t>132kV  Aska-Aska New 1</t>
  </si>
  <si>
    <t>132kV  Aska-Aska New 2</t>
  </si>
  <si>
    <t>Intimated to DISCOM to rectify the concern feeder</t>
  </si>
  <si>
    <t>132/33kV Grid S/S, Muniguda</t>
  </si>
  <si>
    <t>132 kV Therubali - Muniguda</t>
  </si>
  <si>
    <t>132 kV Muniguda - Vedant(Lanjigarh)</t>
  </si>
  <si>
    <t>132 kV Bissamcuttack RTSS</t>
  </si>
  <si>
    <t>First six months of the previous year
(04/19 to 09/19)</t>
  </si>
  <si>
    <t>Last six months of the previous year
(10/19 to 03/20)</t>
  </si>
  <si>
    <t>First six months of the current year
(04/20 to 09/20)</t>
  </si>
  <si>
    <t>132/33kV Grid S/S, LAXMIPUR</t>
  </si>
  <si>
    <t>400 KV Lapanga - I                   (DOC-06/01/16, 13:17 HR)</t>
  </si>
  <si>
    <t>400 KV Lapanga - II                            (DOC-06/01/16, 13:17 HR)</t>
  </si>
  <si>
    <t>400 KV Bolangir PG</t>
  </si>
  <si>
    <t>400 KV Kaniha - II</t>
  </si>
  <si>
    <t>400 KV Mendhasal-I</t>
  </si>
  <si>
    <t>400 KV Mendhasal-II</t>
  </si>
  <si>
    <t>400 KV GMR</t>
  </si>
  <si>
    <t>400 KV Kaniha-I</t>
  </si>
  <si>
    <t>220 KV Goda FDR</t>
  </si>
  <si>
    <t xml:space="preserve">220 KV Duburi FDR </t>
  </si>
  <si>
    <t>220 KV Narsinghpur FDR</t>
  </si>
  <si>
    <t>220 KV Bhanjanagar FDR</t>
  </si>
  <si>
    <t>(xxx</t>
  </si>
  <si>
    <t>(xxxi)</t>
  </si>
  <si>
    <t>132KV DKL_KHAJURIAKATA_NUAPATANA T LINE</t>
  </si>
  <si>
    <t>132kv MRDL-KajuriaKata Fdr</t>
  </si>
  <si>
    <t>00:00</t>
  </si>
  <si>
    <t>132KV Digapahandi Chikiti Circuit-I</t>
  </si>
  <si>
    <t>132KV Digapahandi Chikiti Circuit-II</t>
  </si>
  <si>
    <t>132/33KV Grid S/s Chikiti</t>
  </si>
  <si>
    <t>220 kv Bhanjanagar-Narasinghpur</t>
  </si>
  <si>
    <t>220 kv Bhanjanagar-Aska New-1</t>
  </si>
  <si>
    <t>220 kv Bhanjanagar-Aska New-2</t>
  </si>
  <si>
    <t>132KV Mohana - Digaphandi SC line</t>
  </si>
  <si>
    <t>220/132/33kV GRID S/s Aska New</t>
  </si>
  <si>
    <t>132 kv Aska New - Berhampur</t>
  </si>
  <si>
    <t>132 kv Aska New - Chatrapur</t>
  </si>
  <si>
    <t>12.5 MVA Transformer - 2</t>
  </si>
  <si>
    <t>132KV CHANDAKA-BBSR FDR NO-1</t>
  </si>
  <si>
    <t>132KV CHANDAKA-BBSR FDR NO-1I</t>
  </si>
  <si>
    <t>220kV Mdsl-Chndk B</t>
  </si>
  <si>
    <t>220kV Chndk B-Chndk</t>
  </si>
  <si>
    <t>220kV Chndk B-Unit 8</t>
  </si>
  <si>
    <t>132/33kV GRID S/s Unit 8</t>
  </si>
  <si>
    <t>132KV Khurda- Atri-II (Chandpur) Line</t>
  </si>
  <si>
    <t>132KV Khurda- Atri-I (Shamuka) Line</t>
  </si>
  <si>
    <t>132 kV Banki-Nuapatna</t>
  </si>
  <si>
    <t>315 MVA  ICT-3</t>
  </si>
  <si>
    <t>400KV Pandiabil Line-II(New Duburi)</t>
  </si>
  <si>
    <t>132KV Shamuka-Puri</t>
  </si>
  <si>
    <t>132KV Nimapara-Puri</t>
  </si>
  <si>
    <t>132KV Samangara-Puri</t>
  </si>
  <si>
    <t>132KV Atri-Shamuka</t>
  </si>
  <si>
    <t>132 kV Nimapara-Konark</t>
  </si>
  <si>
    <t>132 KV KESURA-NIMAPARA LINE</t>
  </si>
  <si>
    <t>132 KV KESURA-RANASINGHPUR LINE</t>
  </si>
  <si>
    <t>0:18</t>
  </si>
  <si>
    <t>132 kV Bolangir new–Patnagarh ckt-II</t>
  </si>
  <si>
    <t>132 kV Bolangir new–Patnagarh ckt -I</t>
  </si>
  <si>
    <t>(iiI)</t>
  </si>
  <si>
    <t>160MVA Auto Transformer No-I</t>
  </si>
  <si>
    <t>160MVA Auto Transformer No-II</t>
  </si>
  <si>
    <t>160MVA Auto Transformer No-III</t>
  </si>
  <si>
    <t>220KV PGCIL-Boalngir new ckt-I</t>
  </si>
  <si>
    <t>132kv Bolangir New- Barpali</t>
  </si>
  <si>
    <t xml:space="preserve">132 kV Kesinga - Junagarh </t>
  </si>
  <si>
    <t>220 KV New Bargarh</t>
  </si>
  <si>
    <t>220 KV PGCIL (Bolangir)</t>
  </si>
  <si>
    <t>220 KV Lapanga- I</t>
  </si>
  <si>
    <t>132kV Katapali-SBP Feeder</t>
  </si>
  <si>
    <t>132kV SBP-Rairakhol Feeder</t>
  </si>
  <si>
    <t>400KV Bus-I</t>
  </si>
  <si>
    <t>400KV Bus-II</t>
  </si>
  <si>
    <t>132 KV Ultratech</t>
  </si>
  <si>
    <t>220 KV Main Bus-I</t>
  </si>
  <si>
    <t>220 KV Main Bus-II</t>
  </si>
  <si>
    <t>132 KV Jharsuguda-II</t>
  </si>
  <si>
    <t>132KV RAJGANGPUR-OISL</t>
  </si>
  <si>
    <t>28:23</t>
  </si>
  <si>
    <t>1:37</t>
  </si>
  <si>
    <t>1:35</t>
  </si>
  <si>
    <t>220kv RSP-III</t>
  </si>
  <si>
    <t>220kv RSP-IV</t>
  </si>
  <si>
    <t>19:5</t>
  </si>
  <si>
    <t>29:24</t>
  </si>
  <si>
    <t>24:01</t>
  </si>
  <si>
    <t>99:43</t>
  </si>
  <si>
    <t>9:39</t>
  </si>
  <si>
    <t>137:28</t>
  </si>
  <si>
    <t>396:11</t>
  </si>
  <si>
    <t>15:32</t>
  </si>
  <si>
    <t>29:03</t>
  </si>
  <si>
    <t>21:17</t>
  </si>
  <si>
    <t>37:4</t>
  </si>
  <si>
    <t>9:55</t>
  </si>
  <si>
    <t>1:31</t>
  </si>
  <si>
    <t>1:07</t>
  </si>
  <si>
    <t>2:10</t>
  </si>
  <si>
    <t>49:20</t>
  </si>
  <si>
    <t>36:49</t>
  </si>
  <si>
    <t>28:06</t>
  </si>
  <si>
    <t>47:43</t>
  </si>
  <si>
    <t>47:03</t>
  </si>
  <si>
    <t>36:52</t>
  </si>
  <si>
    <t xml:space="preserve">132 kV Switching Station(LILO) Kuarmunda </t>
  </si>
  <si>
    <t>46:14</t>
  </si>
  <si>
    <t>16:55</t>
  </si>
  <si>
    <t>16:36</t>
  </si>
  <si>
    <t>25:28</t>
  </si>
  <si>
    <t>10:00</t>
  </si>
  <si>
    <t>12:57</t>
  </si>
  <si>
    <t>25:06</t>
  </si>
  <si>
    <t>22:33</t>
  </si>
  <si>
    <t>18:18</t>
  </si>
  <si>
    <t>132 KV Kendrapada-Salipur</t>
  </si>
  <si>
    <t>132/33KV Grid S/s Khuntuni</t>
  </si>
  <si>
    <t>220/33KV Grid S/s Narasinghpur</t>
  </si>
  <si>
    <t>132KV Bhubaneswar-Phulnakhara</t>
  </si>
  <si>
    <t>132KV Tirtol-Jagatsinghpur Line</t>
  </si>
  <si>
    <t>132/33KV Grid S/s Jagatsinghpur</t>
  </si>
  <si>
    <t>132/33KV Grid S/s Tirtol</t>
  </si>
  <si>
    <t>132KV Tirtol-Jagatsinghpur Fdr</t>
  </si>
  <si>
    <t>132KV Tirtol-Paradeep Fdr</t>
  </si>
  <si>
    <t>132 KV RTSS Kendrapada</t>
  </si>
  <si>
    <t>132KV Olaver-Chandabali Ckt-I fdr</t>
  </si>
  <si>
    <t>132KV Olaver-Chandabali Ckt-II fdr</t>
  </si>
  <si>
    <t>132/33 kV Grid S/S, Anandpur</t>
  </si>
  <si>
    <t>220 KV Goda-I</t>
  </si>
  <si>
    <t>132 KV JSW</t>
  </si>
  <si>
    <t>132 KV TTPS-II</t>
  </si>
  <si>
    <t>132 KV Jajpur Road-Anandpur ckt-I</t>
  </si>
  <si>
    <t>132 KV Jajpur Road-Anandpur ckt-II</t>
  </si>
  <si>
    <t>132 KV Anandpur-Agarpada ckt</t>
  </si>
  <si>
    <t>132kV Jajpur Road-Chandikhole Ckt-I</t>
  </si>
  <si>
    <t>132KV Duburi-Jajpur Road CKT-I</t>
  </si>
  <si>
    <t>132KV Duburi-Jajpur Road CKT-II</t>
  </si>
  <si>
    <t>132 kV Switching S/S, BC Mohanty</t>
  </si>
  <si>
    <t>132KV BAMNIPAL FEEDER</t>
  </si>
  <si>
    <t>132KV INCOMER FEEDER</t>
  </si>
  <si>
    <t>132KV RTSS TAMOKA FEEDER</t>
  </si>
  <si>
    <t>132KV B.C MOHANTY FEEDER</t>
  </si>
  <si>
    <t>132 KV BALASORE-UDALA</t>
  </si>
  <si>
    <t>132 KV Balasore-Basta Feeder</t>
  </si>
  <si>
    <t>132 KV Basta Jaleswar Feeder</t>
  </si>
  <si>
    <t>132 KV BASTA-JALESWAR line</t>
  </si>
  <si>
    <t>132 KV  Jaleswar Traction</t>
  </si>
  <si>
    <t>132kV Bangiriposi - Rairangpur</t>
  </si>
  <si>
    <t>132KV Karanjia-Dhenkikote</t>
  </si>
  <si>
    <t>132/33 kV Grid S/S, Udala</t>
  </si>
  <si>
    <t>132 KV Agarpada-Bhadrak Feeder</t>
  </si>
  <si>
    <t>132 KV Agarpada-Anandapur Feeder</t>
  </si>
  <si>
    <t>132/33 kV Grid S/S, Agarpada</t>
  </si>
  <si>
    <t>132/33 kV GIS, Chandbali</t>
  </si>
  <si>
    <t>132 KV OLABAR-CHANDBALI CKT-1</t>
  </si>
  <si>
    <t>132 KV OLABAR-CHANDBALI CKT-2</t>
  </si>
  <si>
    <t>220/33KV GIS Keonjhar</t>
  </si>
  <si>
    <t>132 KV FEEDER FAULT</t>
  </si>
  <si>
    <t>220 KV FEEDER FAULT</t>
  </si>
  <si>
    <t>Loading on B-ph shifted to Y-ph.</t>
  </si>
  <si>
    <t>132KV Podagada</t>
  </si>
  <si>
    <t>132KV Pottangi</t>
  </si>
  <si>
    <t>132/33kV Grid S/S, Pottangi</t>
  </si>
  <si>
    <t>132KV Sunabeda-Pottangi</t>
  </si>
  <si>
    <t>220 KV Jaynagar Incomer-2</t>
  </si>
  <si>
    <t>220 KV Govindpally O/G Feeder</t>
  </si>
  <si>
    <t>220 kv OHPC Incomer -1</t>
  </si>
  <si>
    <t>220 KV Malkangiri Feeder</t>
  </si>
  <si>
    <t>220 kv Balimela Malkangiri-I</t>
  </si>
  <si>
    <t>220 kv Balimela Malkangiri-II</t>
  </si>
  <si>
    <t>220 kV TTPS-I</t>
  </si>
  <si>
    <t>220 kV TTPS-II</t>
  </si>
  <si>
    <t>220 kV R.C.PUR</t>
  </si>
  <si>
    <t>220 kV TSIL</t>
  </si>
  <si>
    <t xml:space="preserve">220 kV TATA STEEL </t>
  </si>
  <si>
    <t>220 kV JSPL</t>
  </si>
  <si>
    <t>132 kV BARBIL</t>
  </si>
  <si>
    <t>132 kV POLASPONGA</t>
  </si>
  <si>
    <t>132 kV FAP JODA</t>
  </si>
  <si>
    <t>132 kV BANSPANI RTSS</t>
  </si>
  <si>
    <t>132 kV KENDUPOSI</t>
  </si>
  <si>
    <t>(Xi)</t>
  </si>
  <si>
    <t>(iX)</t>
  </si>
  <si>
    <t>(Xii)</t>
  </si>
  <si>
    <t>220 KV  KEONJHAR-PGCIL-1</t>
  </si>
  <si>
    <t>220KV KEONJHAR- PGCIL-2</t>
  </si>
  <si>
    <t>132 KV Barbil- Bolani</t>
  </si>
  <si>
    <t>132 KV POLASPANGA- ESSAR Steel</t>
  </si>
  <si>
    <t>132 KV POLSAPANGA-MSP</t>
  </si>
  <si>
    <t>132 KV PALASPANGA-KEONJHAR RTSS</t>
  </si>
  <si>
    <t>132 KV POLASPANGA- KARANJIA</t>
  </si>
  <si>
    <t>intimated to southco to minimise feeder 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</si>
</sst>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[h]:mm"/>
    <numFmt numFmtId="166" formatCode="[hh]:mm"/>
    <numFmt numFmtId="167" formatCode="h:mm"/>
    <numFmt numFmtId="168" formatCode="00"/>
    <numFmt numFmtId="169" formatCode="[hh]&quot;:&quot;mm"/>
    <numFmt numFmtId="170" formatCode="[hh]:mm:ss"/>
    <numFmt numFmtId="171" formatCode="[$-F400]h:mm:ss\ AM/PM"/>
    <numFmt numFmtId="172" formatCode="[h]:mm:ss;@"/>
    <numFmt numFmtId="173" formatCode="00.00"/>
    <numFmt numFmtId="174" formatCode="hh&quot;:&quot;mm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FF0000"/>
      <name val="Tahoma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name val="Arial Narrow"/>
      <family val="2"/>
    </font>
    <font>
      <b/>
      <u/>
      <sz val="10"/>
      <name val="Tahoma"/>
      <family val="2"/>
    </font>
    <font>
      <sz val="10"/>
      <name val="Utopia"/>
    </font>
    <font>
      <sz val="10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0"/>
      <name val="Arial1"/>
    </font>
    <font>
      <sz val="10"/>
      <color theme="1"/>
      <name val="Tahoma"/>
      <family val="2"/>
    </font>
    <font>
      <sz val="10"/>
      <color rgb="FF000000"/>
      <name val="Arial"/>
      <family val="2"/>
    </font>
    <font>
      <sz val="10"/>
      <color theme="1"/>
      <name val="Arial1"/>
    </font>
    <font>
      <sz val="14"/>
      <name val="Arial"/>
      <family val="2"/>
    </font>
    <font>
      <sz val="12"/>
      <name val="Calibri"/>
      <family val="2"/>
      <scheme val="minor"/>
    </font>
    <font>
      <b/>
      <sz val="14"/>
      <name val="Arial"/>
      <family val="2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Tahoma"/>
      <family val="2"/>
    </font>
    <font>
      <sz val="10"/>
      <color rgb="FF000000"/>
      <name val="Arial1"/>
    </font>
  </fonts>
  <fills count="2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164" fontId="6" fillId="0" borderId="0" applyFont="0" applyFill="0" applyBorder="0" applyAlignment="0" applyProtection="0"/>
    <xf numFmtId="0" fontId="8" fillId="2" borderId="0"/>
    <xf numFmtId="0" fontId="6" fillId="0" borderId="0"/>
    <xf numFmtId="0" fontId="4" fillId="2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0" applyNumberFormat="0" applyAlignment="0" applyProtection="0"/>
    <xf numFmtId="0" fontId="17" fillId="23" borderId="11" applyNumberFormat="0" applyAlignment="0" applyProtection="0"/>
    <xf numFmtId="0" fontId="13" fillId="0" borderId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9" borderId="10" applyNumberFormat="0" applyAlignment="0" applyProtection="0"/>
    <xf numFmtId="0" fontId="24" fillId="0" borderId="15" applyNumberFormat="0" applyFill="0" applyAlignment="0" applyProtection="0"/>
    <xf numFmtId="0" fontId="25" fillId="24" borderId="0" applyNumberFormat="0" applyBorder="0" applyAlignment="0" applyProtection="0"/>
    <xf numFmtId="0" fontId="6" fillId="25" borderId="16" applyNumberFormat="0" applyAlignment="0" applyProtection="0"/>
    <xf numFmtId="0" fontId="26" fillId="22" borderId="17" applyNumberFormat="0" applyAlignment="0" applyProtection="0"/>
    <xf numFmtId="0" fontId="27" fillId="0" borderId="0" applyNumberFormat="0" applyFill="0" applyBorder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" fillId="0" borderId="0"/>
    <xf numFmtId="0" fontId="4" fillId="2" borderId="0"/>
  </cellStyleXfs>
  <cellXfs count="741">
    <xf numFmtId="0" fontId="0" fillId="0" borderId="0" xfId="0"/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vertical="center"/>
    </xf>
    <xf numFmtId="0" fontId="10" fillId="0" borderId="1" xfId="3" applyFont="1" applyBorder="1" applyAlignment="1">
      <alignment horizontal="center" vertical="top" wrapText="1"/>
    </xf>
    <xf numFmtId="0" fontId="9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top" wrapText="1"/>
    </xf>
    <xf numFmtId="166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0" fontId="10" fillId="0" borderId="1" xfId="0" applyFont="1" applyBorder="1"/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6" fillId="0" borderId="1" xfId="0" applyFont="1" applyBorder="1"/>
    <xf numFmtId="0" fontId="6" fillId="0" borderId="1" xfId="3" applyFont="1" applyFill="1" applyBorder="1" applyAlignment="1">
      <alignment horizontal="left"/>
    </xf>
    <xf numFmtId="0" fontId="6" fillId="0" borderId="1" xfId="3" applyFont="1" applyBorder="1" applyAlignment="1">
      <alignment horizontal="left"/>
    </xf>
    <xf numFmtId="0" fontId="5" fillId="0" borderId="1" xfId="3" applyFont="1" applyBorder="1" applyAlignment="1">
      <alignment horizontal="left" vertical="center"/>
    </xf>
    <xf numFmtId="0" fontId="6" fillId="0" borderId="1" xfId="3" applyFont="1" applyFill="1" applyBorder="1"/>
    <xf numFmtId="0" fontId="5" fillId="0" borderId="1" xfId="3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6" fontId="10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166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/>
    </xf>
    <xf numFmtId="0" fontId="6" fillId="0" borderId="4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6" fontId="35" fillId="0" borderId="1" xfId="2" applyNumberFormat="1" applyFont="1" applyFill="1" applyBorder="1" applyAlignment="1">
      <alignment vertical="center"/>
    </xf>
    <xf numFmtId="0" fontId="35" fillId="0" borderId="1" xfId="2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/>
    </xf>
    <xf numFmtId="0" fontId="30" fillId="0" borderId="1" xfId="3" applyNumberFormat="1" applyFont="1" applyBorder="1" applyAlignment="1">
      <alignment horizontal="center" vertical="center"/>
    </xf>
    <xf numFmtId="0" fontId="30" fillId="0" borderId="1" xfId="3" applyFont="1" applyBorder="1" applyAlignment="1">
      <alignment horizontal="center"/>
    </xf>
    <xf numFmtId="0" fontId="30" fillId="0" borderId="1" xfId="3" applyFont="1" applyBorder="1" applyAlignment="1">
      <alignment horizontal="center" vertical="top" wrapText="1"/>
    </xf>
    <xf numFmtId="0" fontId="39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9" fillId="0" borderId="1" xfId="0" applyNumberFormat="1" applyFont="1" applyFill="1" applyBorder="1" applyAlignment="1">
      <alignment vertical="center"/>
    </xf>
    <xf numFmtId="0" fontId="38" fillId="0" borderId="1" xfId="0" applyNumberFormat="1" applyFont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0" fontId="31" fillId="0" borderId="1" xfId="3" applyNumberFormat="1" applyFont="1" applyBorder="1" applyAlignment="1">
      <alignment horizontal="center" vertical="center"/>
    </xf>
    <xf numFmtId="0" fontId="30" fillId="0" borderId="8" xfId="3" applyNumberFormat="1" applyFont="1" applyBorder="1" applyAlignment="1">
      <alignment horizontal="center" vertical="center"/>
    </xf>
    <xf numFmtId="0" fontId="30" fillId="0" borderId="3" xfId="3" applyNumberFormat="1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top" wrapText="1" readingOrder="1"/>
    </xf>
    <xf numFmtId="0" fontId="31" fillId="0" borderId="1" xfId="0" applyNumberFormat="1" applyFont="1" applyFill="1" applyBorder="1" applyAlignment="1">
      <alignment horizontal="left" vertical="center"/>
    </xf>
    <xf numFmtId="0" fontId="30" fillId="0" borderId="8" xfId="3" applyFont="1" applyBorder="1" applyAlignment="1">
      <alignment horizontal="center" vertical="top" wrapText="1"/>
    </xf>
    <xf numFmtId="0" fontId="6" fillId="0" borderId="1" xfId="3" applyNumberFormat="1" applyFont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166" fontId="10" fillId="0" borderId="4" xfId="0" applyNumberFormat="1" applyFont="1" applyBorder="1" applyAlignment="1">
      <alignment horizontal="center" vertical="center"/>
    </xf>
    <xf numFmtId="0" fontId="10" fillId="0" borderId="8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0" fontId="10" fillId="0" borderId="1" xfId="3" applyNumberFormat="1" applyFont="1" applyBorder="1" applyAlignment="1">
      <alignment horizontal="center" vertical="top" wrapText="1"/>
    </xf>
    <xf numFmtId="0" fontId="37" fillId="0" borderId="1" xfId="0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/>
    </xf>
    <xf numFmtId="20" fontId="10" fillId="0" borderId="1" xfId="3" applyNumberFormat="1" applyFont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/>
    </xf>
    <xf numFmtId="20" fontId="10" fillId="0" borderId="2" xfId="0" applyNumberFormat="1" applyFont="1" applyBorder="1" applyAlignment="1">
      <alignment horizontal="center"/>
    </xf>
    <xf numFmtId="166" fontId="10" fillId="0" borderId="1" xfId="3" applyNumberFormat="1" applyFont="1" applyBorder="1" applyAlignment="1">
      <alignment horizontal="center" vertical="top" wrapText="1"/>
    </xf>
    <xf numFmtId="20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0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166" fontId="10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/>
    </xf>
    <xf numFmtId="166" fontId="9" fillId="0" borderId="1" xfId="3" applyNumberFormat="1" applyFont="1" applyBorder="1" applyAlignment="1">
      <alignment horizontal="center" vertical="top" wrapText="1"/>
    </xf>
    <xf numFmtId="20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22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6" fontId="10" fillId="0" borderId="5" xfId="0" applyNumberFormat="1" applyFont="1" applyBorder="1" applyAlignment="1">
      <alignment vertical="top" wrapText="1"/>
    </xf>
    <xf numFmtId="166" fontId="10" fillId="0" borderId="5" xfId="3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166" fontId="10" fillId="0" borderId="5" xfId="0" applyNumberFormat="1" applyFont="1" applyBorder="1" applyAlignment="1">
      <alignment horizontal="center" wrapText="1"/>
    </xf>
    <xf numFmtId="166" fontId="10" fillId="0" borderId="5" xfId="0" applyNumberFormat="1" applyFont="1" applyBorder="1" applyAlignment="1">
      <alignment horizontal="center" vertical="top" wrapText="1"/>
    </xf>
    <xf numFmtId="20" fontId="10" fillId="0" borderId="5" xfId="3" applyNumberFormat="1" applyFont="1" applyBorder="1" applyAlignment="1">
      <alignment horizontal="center"/>
    </xf>
    <xf numFmtId="0" fontId="10" fillId="0" borderId="20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10" fillId="0" borderId="20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6" fillId="0" borderId="1" xfId="60" applyNumberFormat="1" applyFont="1" applyFill="1" applyBorder="1" applyAlignment="1">
      <alignment horizontal="center" vertical="center"/>
    </xf>
    <xf numFmtId="166" fontId="9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166" fontId="10" fillId="0" borderId="1" xfId="0" applyNumberFormat="1" applyFont="1" applyBorder="1" applyAlignment="1">
      <alignment vertical="top" wrapText="1"/>
    </xf>
    <xf numFmtId="166" fontId="10" fillId="0" borderId="1" xfId="0" applyNumberFormat="1" applyFont="1" applyBorder="1" applyAlignment="1">
      <alignment horizontal="center" wrapText="1"/>
    </xf>
    <xf numFmtId="166" fontId="10" fillId="0" borderId="1" xfId="0" applyNumberFormat="1" applyFont="1" applyBorder="1" applyAlignment="1">
      <alignment horizontal="center"/>
    </xf>
    <xf numFmtId="0" fontId="10" fillId="0" borderId="1" xfId="3" applyFont="1" applyFill="1" applyBorder="1" applyAlignment="1">
      <alignment horizontal="center" vertical="center"/>
    </xf>
    <xf numFmtId="166" fontId="10" fillId="3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center" vertical="top" wrapText="1"/>
    </xf>
    <xf numFmtId="0" fontId="9" fillId="0" borderId="7" xfId="2" applyNumberFormat="1" applyFont="1" applyFill="1" applyBorder="1" applyAlignment="1">
      <alignment horizontal="center" vertical="center"/>
    </xf>
    <xf numFmtId="166" fontId="35" fillId="0" borderId="7" xfId="2" applyNumberFormat="1" applyFont="1" applyFill="1" applyBorder="1" applyAlignment="1">
      <alignment vertical="center"/>
    </xf>
    <xf numFmtId="0" fontId="35" fillId="0" borderId="6" xfId="2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shrinkToFit="1"/>
    </xf>
    <xf numFmtId="0" fontId="33" fillId="0" borderId="1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43" fillId="0" borderId="9" xfId="0" applyFont="1" applyBorder="1" applyAlignment="1">
      <alignment horizontal="center"/>
    </xf>
    <xf numFmtId="2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/>
    </xf>
    <xf numFmtId="0" fontId="6" fillId="26" borderId="1" xfId="0" applyNumberFormat="1" applyFont="1" applyFill="1" applyBorder="1" applyAlignment="1">
      <alignment horizontal="center" vertical="center"/>
    </xf>
    <xf numFmtId="20" fontId="6" fillId="26" borderId="1" xfId="0" applyNumberFormat="1" applyFont="1" applyFill="1" applyBorder="1" applyAlignment="1">
      <alignment horizontal="center" vertical="center"/>
    </xf>
    <xf numFmtId="0" fontId="10" fillId="2" borderId="1" xfId="4" applyFont="1" applyBorder="1" applyAlignment="1">
      <alignment horizontal="center"/>
    </xf>
    <xf numFmtId="20" fontId="10" fillId="0" borderId="1" xfId="3" applyNumberFormat="1" applyFont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/>
    </xf>
    <xf numFmtId="166" fontId="10" fillId="0" borderId="19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 wrapText="1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0" fontId="35" fillId="0" borderId="1" xfId="2" applyNumberFormat="1" applyFont="1" applyFill="1" applyBorder="1" applyAlignment="1">
      <alignment vertical="center" wrapText="1"/>
    </xf>
    <xf numFmtId="0" fontId="42" fillId="0" borderId="4" xfId="0" applyFont="1" applyBorder="1" applyAlignment="1">
      <alignment horizontal="center"/>
    </xf>
    <xf numFmtId="0" fontId="10" fillId="0" borderId="1" xfId="0" applyFont="1" applyBorder="1" applyAlignment="1"/>
    <xf numFmtId="0" fontId="6" fillId="0" borderId="1" xfId="0" applyFont="1" applyFill="1" applyBorder="1" applyAlignment="1">
      <alignment horizontal="left"/>
    </xf>
    <xf numFmtId="165" fontId="10" fillId="0" borderId="1" xfId="3" applyNumberFormat="1" applyFont="1" applyBorder="1" applyAlignment="1">
      <alignment horizontal="center" vertical="center"/>
    </xf>
    <xf numFmtId="169" fontId="10" fillId="0" borderId="9" xfId="0" applyNumberFormat="1" applyFont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 wrapText="1"/>
    </xf>
    <xf numFmtId="166" fontId="9" fillId="0" borderId="0" xfId="3" applyNumberFormat="1" applyFont="1" applyBorder="1" applyAlignment="1">
      <alignment horizontal="center" vertical="top" wrapText="1"/>
    </xf>
    <xf numFmtId="0" fontId="6" fillId="0" borderId="0" xfId="3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0" fontId="0" fillId="0" borderId="24" xfId="0" applyNumberFormat="1" applyFont="1" applyBorder="1" applyAlignment="1">
      <alignment horizontal="left"/>
    </xf>
    <xf numFmtId="0" fontId="0" fillId="0" borderId="1" xfId="0" applyNumberForma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5" xfId="3" applyNumberFormat="1" applyFont="1" applyBorder="1" applyAlignment="1">
      <alignment horizontal="center" vertical="center"/>
    </xf>
    <xf numFmtId="166" fontId="10" fillId="0" borderId="21" xfId="0" applyNumberFormat="1" applyFont="1" applyBorder="1" applyAlignment="1">
      <alignment horizontal="center" vertical="center"/>
    </xf>
    <xf numFmtId="168" fontId="0" fillId="0" borderId="1" xfId="0" applyNumberFormat="1" applyFont="1" applyBorder="1" applyAlignment="1">
      <alignment horizontal="center"/>
    </xf>
    <xf numFmtId="0" fontId="0" fillId="0" borderId="4" xfId="0" applyNumberFormat="1" applyFont="1" applyFill="1" applyBorder="1" applyAlignment="1">
      <alignment horizontal="center" vertical="center"/>
    </xf>
    <xf numFmtId="20" fontId="0" fillId="0" borderId="4" xfId="0" applyNumberFormat="1" applyFont="1" applyFill="1" applyBorder="1" applyAlignment="1">
      <alignment horizontal="center" vertical="center"/>
    </xf>
    <xf numFmtId="21" fontId="6" fillId="0" borderId="1" xfId="6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6" fontId="6" fillId="26" borderId="1" xfId="0" applyNumberFormat="1" applyFont="1" applyFill="1" applyBorder="1" applyAlignment="1">
      <alignment horizontal="center" vertical="center"/>
    </xf>
    <xf numFmtId="20" fontId="6" fillId="0" borderId="19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20" fontId="6" fillId="0" borderId="21" xfId="0" applyNumberFormat="1" applyFont="1" applyFill="1" applyBorder="1" applyAlignment="1">
      <alignment horizontal="center" vertical="center"/>
    </xf>
    <xf numFmtId="20" fontId="10" fillId="0" borderId="5" xfId="3" applyNumberFormat="1" applyFont="1" applyBorder="1" applyAlignment="1">
      <alignment horizontal="center" vertical="center"/>
    </xf>
    <xf numFmtId="20" fontId="10" fillId="3" borderId="5" xfId="3" applyNumberFormat="1" applyFont="1" applyFill="1" applyBorder="1" applyAlignment="1">
      <alignment horizontal="center" vertical="center"/>
    </xf>
    <xf numFmtId="166" fontId="10" fillId="0" borderId="5" xfId="0" applyNumberFormat="1" applyFont="1" applyBorder="1"/>
    <xf numFmtId="20" fontId="10" fillId="0" borderId="5" xfId="0" applyNumberFormat="1" applyFont="1" applyBorder="1" applyAlignment="1">
      <alignment horizontal="center"/>
    </xf>
    <xf numFmtId="0" fontId="6" fillId="0" borderId="22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166" fontId="10" fillId="3" borderId="5" xfId="3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vertical="center" wrapText="1"/>
    </xf>
    <xf numFmtId="0" fontId="10" fillId="0" borderId="20" xfId="0" applyNumberFormat="1" applyFont="1" applyFill="1" applyBorder="1" applyAlignment="1">
      <alignment vertical="center"/>
    </xf>
    <xf numFmtId="166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0" fontId="0" fillId="0" borderId="1" xfId="0" applyNumberFormat="1" applyFont="1" applyFill="1" applyBorder="1" applyAlignment="1">
      <alignment horizontal="center" vertical="center" wrapText="1"/>
    </xf>
    <xf numFmtId="21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/>
    </xf>
    <xf numFmtId="0" fontId="10" fillId="26" borderId="1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top" wrapText="1"/>
    </xf>
    <xf numFmtId="166" fontId="10" fillId="0" borderId="20" xfId="0" applyNumberFormat="1" applyFont="1" applyBorder="1" applyAlignment="1">
      <alignment horizontal="center" vertical="center"/>
    </xf>
    <xf numFmtId="0" fontId="10" fillId="0" borderId="1" xfId="69" applyNumberFormat="1" applyFont="1" applyFill="1" applyBorder="1" applyAlignment="1">
      <alignment horizontal="center" vertical="center"/>
    </xf>
    <xf numFmtId="0" fontId="10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20" fontId="6" fillId="0" borderId="5" xfId="0" applyNumberFormat="1" applyFont="1" applyFill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  <xf numFmtId="166" fontId="10" fillId="0" borderId="5" xfId="0" applyNumberFormat="1" applyFont="1" applyFill="1" applyBorder="1" applyAlignment="1">
      <alignment horizontal="center" vertical="center"/>
    </xf>
    <xf numFmtId="0" fontId="42" fillId="0" borderId="4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right" vertical="center"/>
    </xf>
    <xf numFmtId="0" fontId="4" fillId="0" borderId="5" xfId="0" applyNumberFormat="1" applyFont="1" applyFill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166" fontId="10" fillId="0" borderId="20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6" fontId="5" fillId="0" borderId="1" xfId="0" applyNumberFormat="1" applyFont="1" applyBorder="1" applyAlignment="1">
      <alignment horizontal="center" vertical="center" shrinkToFit="1"/>
    </xf>
    <xf numFmtId="20" fontId="5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shrinkToFit="1"/>
    </xf>
    <xf numFmtId="0" fontId="10" fillId="0" borderId="1" xfId="48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6" fontId="10" fillId="0" borderId="5" xfId="0" applyNumberFormat="1" applyFont="1" applyFill="1" applyBorder="1" applyAlignment="1">
      <alignment horizontal="center" vertical="center" wrapText="1"/>
    </xf>
    <xf numFmtId="0" fontId="6" fillId="0" borderId="5" xfId="3" applyNumberFormat="1" applyFont="1" applyBorder="1" applyAlignment="1">
      <alignment horizontal="center" vertical="center"/>
    </xf>
    <xf numFmtId="49" fontId="10" fillId="0" borderId="5" xfId="3" applyNumberFormat="1" applyFont="1" applyFill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0" fontId="35" fillId="0" borderId="2" xfId="2" applyNumberFormat="1" applyFont="1" applyFill="1" applyBorder="1" applyAlignment="1">
      <alignment vertical="center"/>
    </xf>
    <xf numFmtId="0" fontId="10" fillId="0" borderId="2" xfId="47" applyFont="1" applyBorder="1" applyAlignment="1">
      <alignment vertical="top" wrapText="1"/>
    </xf>
    <xf numFmtId="0" fontId="10" fillId="0" borderId="23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42" fillId="0" borderId="29" xfId="0" applyFont="1" applyFill="1" applyBorder="1" applyAlignment="1"/>
    <xf numFmtId="0" fontId="6" fillId="0" borderId="3" xfId="0" applyNumberFormat="1" applyFont="1" applyFill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0" fontId="6" fillId="26" borderId="1" xfId="0" applyFont="1" applyFill="1" applyBorder="1" applyAlignment="1">
      <alignment horizontal="left" vertical="center"/>
    </xf>
    <xf numFmtId="0" fontId="6" fillId="0" borderId="27" xfId="0" applyNumberFormat="1" applyFont="1" applyFill="1" applyBorder="1" applyAlignment="1">
      <alignment horizontal="center" vertical="center"/>
    </xf>
    <xf numFmtId="0" fontId="0" fillId="26" borderId="1" xfId="0" applyNumberFormat="1" applyFill="1" applyBorder="1" applyAlignment="1">
      <alignment horizontal="center" vertical="center"/>
    </xf>
    <xf numFmtId="168" fontId="0" fillId="26" borderId="1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6" fillId="0" borderId="2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7" fillId="0" borderId="1" xfId="0" applyNumberFormat="1" applyFont="1" applyFill="1" applyBorder="1" applyAlignment="1">
      <alignment vertical="center"/>
    </xf>
    <xf numFmtId="0" fontId="47" fillId="0" borderId="1" xfId="0" applyNumberFormat="1" applyFont="1" applyFill="1" applyBorder="1" applyAlignment="1">
      <alignment horizontal="center" vertical="center"/>
    </xf>
    <xf numFmtId="20" fontId="47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/>
    </xf>
    <xf numFmtId="20" fontId="6" fillId="0" borderId="4" xfId="0" applyNumberFormat="1" applyFont="1" applyFill="1" applyBorder="1" applyAlignment="1">
      <alignment horizontal="center"/>
    </xf>
    <xf numFmtId="20" fontId="6" fillId="0" borderId="27" xfId="0" applyNumberFormat="1" applyFont="1" applyFill="1" applyBorder="1" applyAlignment="1">
      <alignment horizontal="center" vertical="center"/>
    </xf>
    <xf numFmtId="0" fontId="42" fillId="0" borderId="22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42" fillId="0" borderId="0" xfId="0" applyFont="1" applyFill="1" applyBorder="1" applyAlignment="1"/>
    <xf numFmtId="0" fontId="42" fillId="0" borderId="6" xfId="0" applyFont="1" applyFill="1" applyBorder="1" applyAlignment="1"/>
    <xf numFmtId="49" fontId="42" fillId="0" borderId="30" xfId="0" applyNumberFormat="1" applyFont="1" applyFill="1" applyBorder="1" applyAlignment="1">
      <alignment vertical="center"/>
    </xf>
    <xf numFmtId="0" fontId="42" fillId="0" borderId="29" xfId="0" applyFont="1" applyBorder="1" applyAlignment="1"/>
    <xf numFmtId="0" fontId="6" fillId="0" borderId="5" xfId="0" applyNumberFormat="1" applyFont="1" applyFill="1" applyBorder="1" applyAlignment="1">
      <alignment vertical="center"/>
    </xf>
    <xf numFmtId="20" fontId="0" fillId="0" borderId="1" xfId="0" applyNumberFormat="1" applyFill="1" applyBorder="1" applyAlignment="1">
      <alignment horizontal="center" vertical="center"/>
    </xf>
    <xf numFmtId="0" fontId="4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20" fontId="48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1" fontId="6" fillId="0" borderId="4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9" fontId="10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32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6" fillId="0" borderId="33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6" fontId="6" fillId="0" borderId="1" xfId="0" applyNumberFormat="1" applyFont="1" applyFill="1" applyBorder="1" applyAlignment="1">
      <alignment horizontal="center" vertical="center"/>
    </xf>
    <xf numFmtId="46" fontId="0" fillId="0" borderId="1" xfId="0" applyNumberForma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9" fillId="0" borderId="1" xfId="60" applyNumberFormat="1" applyFont="1" applyFill="1" applyBorder="1" applyAlignment="1">
      <alignment horizontal="center" vertical="center"/>
    </xf>
    <xf numFmtId="171" fontId="49" fillId="0" borderId="1" xfId="60" applyNumberFormat="1" applyFont="1" applyFill="1" applyBorder="1" applyAlignment="1">
      <alignment horizontal="center" vertical="center"/>
    </xf>
    <xf numFmtId="172" fontId="4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3" fontId="0" fillId="26" borderId="1" xfId="0" applyNumberFormat="1" applyFont="1" applyFill="1" applyBorder="1" applyAlignment="1">
      <alignment horizontal="center"/>
    </xf>
    <xf numFmtId="0" fontId="46" fillId="26" borderId="1" xfId="0" applyFont="1" applyFill="1" applyBorder="1" applyAlignment="1">
      <alignment horizontal="center" vertical="center"/>
    </xf>
    <xf numFmtId="0" fontId="4" fillId="26" borderId="8" xfId="0" applyNumberFormat="1" applyFont="1" applyFill="1" applyBorder="1" applyAlignment="1">
      <alignment horizontal="center" vertical="center"/>
    </xf>
    <xf numFmtId="0" fontId="6" fillId="26" borderId="8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/>
    </xf>
    <xf numFmtId="0" fontId="42" fillId="0" borderId="4" xfId="0" applyFont="1" applyFill="1" applyBorder="1" applyAlignment="1">
      <alignment horizontal="center" vertical="center"/>
    </xf>
    <xf numFmtId="0" fontId="42" fillId="0" borderId="22" xfId="0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20" fontId="6" fillId="0" borderId="22" xfId="0" applyNumberFormat="1" applyFont="1" applyFill="1" applyBorder="1" applyAlignment="1">
      <alignment horizontal="center"/>
    </xf>
    <xf numFmtId="49" fontId="42" fillId="0" borderId="2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20" fontId="6" fillId="0" borderId="8" xfId="0" applyNumberFormat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/>
    </xf>
    <xf numFmtId="0" fontId="52" fillId="0" borderId="1" xfId="0" applyNumberFormat="1" applyFont="1" applyFill="1" applyBorder="1" applyAlignment="1">
      <alignment horizontal="center" vertical="center"/>
    </xf>
    <xf numFmtId="0" fontId="7" fillId="0" borderId="1" xfId="60" applyNumberFormat="1" applyFont="1" applyFill="1" applyBorder="1" applyAlignment="1">
      <alignment horizontal="center" vertical="center" wrapText="1"/>
    </xf>
    <xf numFmtId="46" fontId="53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vertical="center"/>
    </xf>
    <xf numFmtId="0" fontId="54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55" fillId="0" borderId="1" xfId="0" applyNumberFormat="1" applyFont="1" applyFill="1" applyBorder="1" applyAlignment="1">
      <alignment horizontal="center"/>
    </xf>
    <xf numFmtId="166" fontId="6" fillId="0" borderId="22" xfId="0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0" fillId="0" borderId="19" xfId="0" applyNumberFormat="1" applyFont="1" applyFill="1" applyBorder="1" applyAlignment="1">
      <alignment horizontal="center" vertical="center"/>
    </xf>
    <xf numFmtId="20" fontId="0" fillId="0" borderId="8" xfId="0" applyNumberFormat="1" applyFill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28" xfId="0" applyFont="1" applyBorder="1"/>
    <xf numFmtId="0" fontId="10" fillId="0" borderId="3" xfId="0" applyFont="1" applyBorder="1" applyAlignment="1">
      <alignment vertical="center"/>
    </xf>
    <xf numFmtId="166" fontId="6" fillId="0" borderId="5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right" vertical="center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vertical="center"/>
    </xf>
    <xf numFmtId="165" fontId="30" fillId="0" borderId="1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166" fontId="6" fillId="0" borderId="4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vertical="center"/>
    </xf>
    <xf numFmtId="166" fontId="52" fillId="0" borderId="1" xfId="0" applyNumberFormat="1" applyFont="1" applyFill="1" applyBorder="1" applyAlignment="1">
      <alignment horizontal="center" vertical="center"/>
    </xf>
    <xf numFmtId="0" fontId="52" fillId="0" borderId="8" xfId="0" applyNumberFormat="1" applyFont="1" applyFill="1" applyBorder="1" applyAlignment="1">
      <alignment horizontal="center" vertical="center"/>
    </xf>
    <xf numFmtId="166" fontId="52" fillId="0" borderId="8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10" fillId="0" borderId="1" xfId="3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47" fillId="3" borderId="1" xfId="0" applyFont="1" applyFill="1" applyBorder="1" applyAlignment="1">
      <alignment horizontal="center" vertical="center"/>
    </xf>
    <xf numFmtId="170" fontId="47" fillId="3" borderId="1" xfId="0" applyNumberFormat="1" applyFont="1" applyFill="1" applyBorder="1" applyAlignment="1">
      <alignment horizontal="center" vertical="center"/>
    </xf>
    <xf numFmtId="166" fontId="6" fillId="0" borderId="1" xfId="6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0" fontId="6" fillId="0" borderId="1" xfId="71" applyFont="1" applyFill="1" applyBorder="1" applyAlignment="1">
      <alignment horizontal="center" vertical="center"/>
    </xf>
    <xf numFmtId="166" fontId="6" fillId="0" borderId="1" xfId="70" applyNumberFormat="1" applyFont="1" applyBorder="1" applyAlignment="1">
      <alignment horizontal="center" vertical="center"/>
    </xf>
    <xf numFmtId="0" fontId="6" fillId="0" borderId="1" xfId="71" applyNumberFormat="1" applyFont="1" applyFill="1" applyBorder="1" applyAlignment="1">
      <alignment horizontal="center" vertical="center"/>
    </xf>
    <xf numFmtId="0" fontId="6" fillId="0" borderId="1" xfId="70" applyFont="1" applyBorder="1" applyAlignment="1">
      <alignment horizontal="center"/>
    </xf>
    <xf numFmtId="166" fontId="6" fillId="0" borderId="1" xfId="70" applyNumberFormat="1" applyFont="1" applyBorder="1" applyAlignment="1">
      <alignment horizontal="center"/>
    </xf>
    <xf numFmtId="0" fontId="31" fillId="0" borderId="1" xfId="55" applyFont="1" applyBorder="1" applyAlignment="1">
      <alignment horizontal="center"/>
    </xf>
    <xf numFmtId="166" fontId="31" fillId="0" borderId="1" xfId="55" applyNumberFormat="1" applyFont="1" applyBorder="1" applyAlignment="1">
      <alignment horizontal="center"/>
    </xf>
    <xf numFmtId="0" fontId="6" fillId="0" borderId="1" xfId="55" applyFont="1" applyBorder="1" applyAlignment="1">
      <alignment horizontal="center"/>
    </xf>
    <xf numFmtId="166" fontId="6" fillId="0" borderId="1" xfId="55" applyNumberFormat="1" applyFont="1" applyBorder="1" applyAlignment="1">
      <alignment horizontal="center"/>
    </xf>
    <xf numFmtId="166" fontId="7" fillId="0" borderId="1" xfId="0" applyNumberFormat="1" applyFont="1" applyFill="1" applyBorder="1" applyAlignment="1">
      <alignment horizontal="center" vertical="center"/>
    </xf>
    <xf numFmtId="0" fontId="6" fillId="0" borderId="1" xfId="50" applyNumberFormat="1" applyFont="1" applyFill="1" applyBorder="1" applyAlignment="1">
      <alignment horizontal="center" vertical="center"/>
    </xf>
    <xf numFmtId="166" fontId="6" fillId="0" borderId="1" xfId="5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166" fontId="6" fillId="3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66" fontId="31" fillId="0" borderId="1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horizontal="right" vertical="center"/>
    </xf>
    <xf numFmtId="0" fontId="6" fillId="26" borderId="1" xfId="0" applyFont="1" applyFill="1" applyBorder="1" applyAlignment="1">
      <alignment horizontal="justify" vertical="center" wrapText="1"/>
    </xf>
    <xf numFmtId="0" fontId="10" fillId="26" borderId="1" xfId="0" applyFont="1" applyFill="1" applyBorder="1" applyAlignment="1">
      <alignment horizontal="left" vertical="center"/>
    </xf>
    <xf numFmtId="166" fontId="10" fillId="26" borderId="20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vertical="center"/>
    </xf>
    <xf numFmtId="166" fontId="10" fillId="26" borderId="1" xfId="0" applyNumberFormat="1" applyFont="1" applyFill="1" applyBorder="1" applyAlignment="1">
      <alignment vertical="center"/>
    </xf>
    <xf numFmtId="0" fontId="10" fillId="26" borderId="0" xfId="0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166" fontId="10" fillId="0" borderId="5" xfId="3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  <xf numFmtId="166" fontId="52" fillId="0" borderId="1" xfId="0" applyNumberFormat="1" applyFont="1" applyFill="1" applyBorder="1" applyAlignment="1">
      <alignment horizontal="center" vertical="center" wrapText="1"/>
    </xf>
    <xf numFmtId="166" fontId="10" fillId="0" borderId="1" xfId="3" applyNumberFormat="1" applyFont="1" applyBorder="1" applyAlignment="1">
      <alignment horizontal="center"/>
    </xf>
    <xf numFmtId="166" fontId="6" fillId="26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10" fillId="2" borderId="5" xfId="4" applyNumberFormat="1" applyFont="1" applyBorder="1" applyAlignment="1">
      <alignment horizontal="center"/>
    </xf>
    <xf numFmtId="166" fontId="10" fillId="2" borderId="5" xfId="4" applyNumberFormat="1" applyFont="1" applyBorder="1"/>
    <xf numFmtId="166" fontId="6" fillId="0" borderId="21" xfId="0" applyNumberFormat="1" applyFont="1" applyFill="1" applyBorder="1" applyAlignment="1">
      <alignment horizontal="center" vertical="center"/>
    </xf>
    <xf numFmtId="166" fontId="6" fillId="26" borderId="1" xfId="0" applyNumberFormat="1" applyFont="1" applyFill="1" applyBorder="1" applyAlignment="1">
      <alignment horizontal="center" vertical="center" wrapText="1"/>
    </xf>
    <xf numFmtId="0" fontId="52" fillId="0" borderId="1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30" fillId="0" borderId="1" xfId="0" applyNumberFormat="1" applyFon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166" fontId="9" fillId="0" borderId="5" xfId="0" applyNumberFormat="1" applyFont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166" fontId="6" fillId="0" borderId="5" xfId="3" applyNumberFormat="1" applyFont="1" applyBorder="1" applyAlignment="1">
      <alignment horizontal="center" vertical="center"/>
    </xf>
    <xf numFmtId="166" fontId="6" fillId="0" borderId="22" xfId="0" applyNumberFormat="1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top" wrapText="1"/>
    </xf>
    <xf numFmtId="20" fontId="6" fillId="0" borderId="5" xfId="3" applyNumberFormat="1" applyFont="1" applyBorder="1" applyAlignment="1">
      <alignment horizontal="center" vertical="top" wrapText="1"/>
    </xf>
    <xf numFmtId="166" fontId="6" fillId="0" borderId="5" xfId="3" applyNumberFormat="1" applyFont="1" applyBorder="1" applyAlignment="1">
      <alignment horizontal="center" vertical="top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5" fillId="0" borderId="1" xfId="3" applyNumberFormat="1" applyFont="1" applyBorder="1" applyAlignment="1">
      <alignment horizontal="center" vertical="top" wrapText="1"/>
    </xf>
    <xf numFmtId="166" fontId="6" fillId="0" borderId="1" xfId="3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166" fontId="6" fillId="0" borderId="0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166" fontId="9" fillId="0" borderId="5" xfId="3" applyNumberFormat="1" applyFont="1" applyBorder="1" applyAlignment="1">
      <alignment horizontal="center" vertical="top" wrapText="1"/>
    </xf>
    <xf numFmtId="166" fontId="10" fillId="0" borderId="26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28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2" xfId="0" applyFont="1" applyFill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166" fontId="6" fillId="0" borderId="1" xfId="0" applyNumberFormat="1" applyFont="1" applyFill="1" applyBorder="1" applyAlignment="1">
      <alignment vertical="center" wrapText="1"/>
    </xf>
    <xf numFmtId="0" fontId="50" fillId="26" borderId="1" xfId="0" applyNumberFormat="1" applyFont="1" applyFill="1" applyBorder="1" applyAlignment="1">
      <alignment horizontal="center" vertical="center"/>
    </xf>
    <xf numFmtId="1" fontId="50" fillId="26" borderId="1" xfId="0" applyNumberFormat="1" applyFont="1" applyFill="1" applyBorder="1" applyAlignment="1">
      <alignment horizontal="center" vertical="center"/>
    </xf>
    <xf numFmtId="0" fontId="50" fillId="0" borderId="1" xfId="0" applyNumberFormat="1" applyFont="1" applyFill="1" applyBorder="1" applyAlignment="1">
      <alignment horizontal="center" vertical="center"/>
    </xf>
    <xf numFmtId="0" fontId="7" fillId="26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6" fontId="47" fillId="0" borderId="0" xfId="0" applyNumberFormat="1" applyFont="1" applyFill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top"/>
    </xf>
    <xf numFmtId="166" fontId="6" fillId="0" borderId="1" xfId="0" applyNumberFormat="1" applyFont="1" applyFill="1" applyBorder="1" applyAlignment="1">
      <alignment horizontal="center" vertical="top"/>
    </xf>
    <xf numFmtId="0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49" fontId="7" fillId="26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vertical="center"/>
    </xf>
    <xf numFmtId="166" fontId="6" fillId="0" borderId="1" xfId="6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  <xf numFmtId="0" fontId="6" fillId="0" borderId="1" xfId="2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20" fontId="37" fillId="0" borderId="1" xfId="0" applyNumberFormat="1" applyFont="1" applyFill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0" fontId="52" fillId="0" borderId="0" xfId="0" applyNumberFormat="1" applyFont="1" applyFill="1" applyAlignment="1">
      <alignment horizontal="center" vertical="center"/>
    </xf>
    <xf numFmtId="0" fontId="52" fillId="0" borderId="1" xfId="0" applyNumberFormat="1" applyFont="1" applyFill="1" applyBorder="1" applyAlignment="1">
      <alignment horizontal="center"/>
    </xf>
    <xf numFmtId="20" fontId="52" fillId="0" borderId="1" xfId="0" applyNumberFormat="1" applyFont="1" applyFill="1" applyBorder="1" applyAlignment="1">
      <alignment horizontal="center"/>
    </xf>
    <xf numFmtId="166" fontId="52" fillId="0" borderId="1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0" fontId="10" fillId="0" borderId="8" xfId="0" applyFont="1" applyBorder="1" applyAlignment="1">
      <alignment horizontal="left" vertical="center" wrapText="1"/>
    </xf>
    <xf numFmtId="0" fontId="51" fillId="3" borderId="8" xfId="0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20" fontId="10" fillId="0" borderId="8" xfId="0" applyNumberFormat="1" applyFont="1" applyBorder="1" applyAlignment="1">
      <alignment horizontal="center" vertical="center"/>
    </xf>
    <xf numFmtId="0" fontId="10" fillId="3" borderId="8" xfId="0" applyNumberFormat="1" applyFont="1" applyFill="1" applyBorder="1" applyAlignment="1">
      <alignment horizontal="center" vertical="center"/>
    </xf>
    <xf numFmtId="0" fontId="6" fillId="0" borderId="3" xfId="3" applyFont="1" applyBorder="1" applyAlignment="1">
      <alignment horizontal="left" vertical="center"/>
    </xf>
    <xf numFmtId="0" fontId="0" fillId="3" borderId="3" xfId="0" applyFont="1" applyFill="1" applyBorder="1" applyAlignment="1">
      <alignment horizontal="center" vertical="center"/>
    </xf>
    <xf numFmtId="46" fontId="4" fillId="0" borderId="1" xfId="0" applyNumberFormat="1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/>
    </xf>
    <xf numFmtId="0" fontId="6" fillId="0" borderId="8" xfId="3" applyFont="1" applyBorder="1" applyAlignment="1">
      <alignment horizontal="left" vertical="center"/>
    </xf>
    <xf numFmtId="0" fontId="0" fillId="0" borderId="8" xfId="0" applyNumberForma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20" fontId="6" fillId="0" borderId="8" xfId="0" applyNumberFormat="1" applyFont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right" vertical="center"/>
    </xf>
    <xf numFmtId="20" fontId="0" fillId="0" borderId="1" xfId="0" applyNumberFormat="1" applyFont="1" applyBorder="1"/>
    <xf numFmtId="166" fontId="6" fillId="0" borderId="8" xfId="0" applyNumberFormat="1" applyFont="1" applyBorder="1" applyAlignment="1">
      <alignment horizontal="center" vertical="center"/>
    </xf>
    <xf numFmtId="166" fontId="5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6" borderId="1" xfId="0" applyNumberFormat="1" applyFont="1" applyFill="1" applyBorder="1" applyAlignment="1">
      <alignment horizontal="center"/>
    </xf>
    <xf numFmtId="20" fontId="0" fillId="0" borderId="4" xfId="0" applyNumberFormat="1" applyFont="1" applyBorder="1" applyAlignment="1">
      <alignment horizontal="center"/>
    </xf>
    <xf numFmtId="20" fontId="0" fillId="26" borderId="1" xfId="0" applyNumberFormat="1" applyFont="1" applyFill="1" applyBorder="1" applyAlignment="1">
      <alignment horizontal="center"/>
    </xf>
    <xf numFmtId="20" fontId="0" fillId="26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0" fontId="0" fillId="26" borderId="1" xfId="0" applyNumberForma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right" vertical="center"/>
    </xf>
    <xf numFmtId="166" fontId="0" fillId="0" borderId="1" xfId="0" applyNumberFormat="1" applyFont="1" applyBorder="1"/>
    <xf numFmtId="166" fontId="0" fillId="26" borderId="1" xfId="0" applyNumberFormat="1" applyFont="1" applyFill="1" applyBorder="1" applyAlignment="1">
      <alignment horizontal="center"/>
    </xf>
    <xf numFmtId="0" fontId="46" fillId="26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/>
    </xf>
    <xf numFmtId="20" fontId="6" fillId="26" borderId="1" xfId="0" applyNumberFormat="1" applyFont="1" applyFill="1" applyBorder="1" applyAlignment="1">
      <alignment horizontal="center"/>
    </xf>
    <xf numFmtId="0" fontId="6" fillId="26" borderId="1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 wrapText="1"/>
    </xf>
    <xf numFmtId="20" fontId="6" fillId="26" borderId="8" xfId="0" applyNumberFormat="1" applyFont="1" applyFill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20" fontId="6" fillId="0" borderId="4" xfId="0" applyNumberFormat="1" applyFont="1" applyBorder="1"/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/>
    <xf numFmtId="166" fontId="6" fillId="0" borderId="0" xfId="0" applyNumberFormat="1" applyFont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166" fontId="6" fillId="0" borderId="1" xfId="3" applyNumberFormat="1" applyFont="1" applyBorder="1" applyAlignment="1">
      <alignment horizontal="left" vertical="center"/>
    </xf>
    <xf numFmtId="166" fontId="0" fillId="0" borderId="1" xfId="0" applyNumberFormat="1" applyBorder="1"/>
    <xf numFmtId="0" fontId="42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/>
    </xf>
    <xf numFmtId="166" fontId="0" fillId="26" borderId="1" xfId="0" applyNumberFormat="1" applyFill="1" applyBorder="1" applyAlignment="1">
      <alignment horizontal="center" vertical="center"/>
    </xf>
    <xf numFmtId="20" fontId="6" fillId="0" borderId="22" xfId="0" applyNumberFormat="1" applyFont="1" applyFill="1" applyBorder="1" applyAlignment="1">
      <alignment horizontal="center" vertical="center"/>
    </xf>
    <xf numFmtId="0" fontId="40" fillId="0" borderId="19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 vertical="center"/>
    </xf>
    <xf numFmtId="0" fontId="31" fillId="0" borderId="4" xfId="0" applyNumberFormat="1" applyFont="1" applyFill="1" applyBorder="1" applyAlignment="1">
      <alignment horizontal="center" vertical="center"/>
    </xf>
    <xf numFmtId="0" fontId="6" fillId="2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0" fontId="6" fillId="26" borderId="1" xfId="0" applyNumberFormat="1" applyFont="1" applyFill="1" applyBorder="1" applyAlignment="1">
      <alignment horizontal="center" vertical="center" wrapText="1"/>
    </xf>
    <xf numFmtId="49" fontId="6" fillId="26" borderId="1" xfId="0" applyNumberFormat="1" applyFont="1" applyFill="1" applyBorder="1" applyAlignment="1">
      <alignment horizontal="center" vertical="center" wrapText="1"/>
    </xf>
    <xf numFmtId="0" fontId="52" fillId="26" borderId="1" xfId="0" applyNumberFormat="1" applyFont="1" applyFill="1" applyBorder="1" applyAlignment="1">
      <alignment horizontal="center" vertical="center"/>
    </xf>
    <xf numFmtId="165" fontId="6" fillId="26" borderId="1" xfId="7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20" fontId="0" fillId="0" borderId="1" xfId="0" applyNumberFormat="1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center" vertical="center" wrapText="1"/>
    </xf>
    <xf numFmtId="166" fontId="47" fillId="0" borderId="1" xfId="0" applyNumberFormat="1" applyFont="1" applyFill="1" applyBorder="1" applyAlignment="1">
      <alignment horizontal="center" vertical="center"/>
    </xf>
    <xf numFmtId="166" fontId="48" fillId="0" borderId="1" xfId="0" applyNumberFormat="1" applyFont="1" applyFill="1" applyBorder="1" applyAlignment="1">
      <alignment horizontal="center" vertical="center"/>
    </xf>
    <xf numFmtId="0" fontId="12" fillId="0" borderId="1" xfId="32" applyFont="1" applyBorder="1" applyAlignment="1">
      <alignment horizontal="center"/>
    </xf>
    <xf numFmtId="20" fontId="12" fillId="0" borderId="1" xfId="32" applyNumberFormat="1" applyFont="1" applyBorder="1" applyAlignment="1">
      <alignment horizontal="center"/>
    </xf>
    <xf numFmtId="46" fontId="10" fillId="0" borderId="1" xfId="3" applyNumberFormat="1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20" fontId="10" fillId="3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left" vertical="center"/>
    </xf>
    <xf numFmtId="0" fontId="45" fillId="0" borderId="1" xfId="0" applyFont="1" applyBorder="1" applyAlignment="1">
      <alignment horizontal="center"/>
    </xf>
    <xf numFmtId="20" fontId="45" fillId="0" borderId="1" xfId="0" applyNumberFormat="1" applyFont="1" applyBorder="1" applyAlignment="1">
      <alignment horizontal="center"/>
    </xf>
    <xf numFmtId="20" fontId="0" fillId="0" borderId="1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/>
    </xf>
    <xf numFmtId="20" fontId="57" fillId="0" borderId="1" xfId="0" applyNumberFormat="1" applyFont="1" applyFill="1" applyBorder="1" applyAlignment="1">
      <alignment horizontal="center" vertical="center"/>
    </xf>
    <xf numFmtId="166" fontId="57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/>
    <xf numFmtId="0" fontId="57" fillId="0" borderId="1" xfId="0" applyFont="1" applyFill="1" applyBorder="1" applyAlignment="1">
      <alignment vertical="center" wrapText="1"/>
    </xf>
    <xf numFmtId="20" fontId="57" fillId="0" borderId="1" xfId="0" applyNumberFormat="1" applyFont="1" applyFill="1" applyBorder="1" applyAlignment="1">
      <alignment vertical="center" wrapText="1"/>
    </xf>
    <xf numFmtId="20" fontId="10" fillId="0" borderId="1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166" fontId="57" fillId="0" borderId="1" xfId="0" applyNumberFormat="1" applyFont="1" applyFill="1" applyBorder="1" applyAlignment="1">
      <alignment vertical="center" wrapText="1"/>
    </xf>
    <xf numFmtId="174" fontId="57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26" borderId="1" xfId="0" applyNumberFormat="1" applyFont="1" applyFill="1" applyBorder="1" applyAlignment="1">
      <alignment horizontal="left" vertical="center"/>
    </xf>
    <xf numFmtId="0" fontId="6" fillId="26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/>
    </xf>
    <xf numFmtId="0" fontId="10" fillId="26" borderId="1" xfId="0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0" fontId="10" fillId="26" borderId="1" xfId="0" applyFont="1" applyFill="1" applyBorder="1" applyAlignment="1">
      <alignment horizontal="left" vertical="center" wrapText="1"/>
    </xf>
    <xf numFmtId="0" fontId="12" fillId="26" borderId="1" xfId="0" applyFont="1" applyFill="1" applyBorder="1" applyAlignment="1">
      <alignment vertical="center" wrapText="1"/>
    </xf>
    <xf numFmtId="0" fontId="10" fillId="26" borderId="8" xfId="0" applyFont="1" applyFill="1" applyBorder="1" applyAlignment="1">
      <alignment horizontal="left" vertical="center"/>
    </xf>
    <xf numFmtId="21" fontId="6" fillId="26" borderId="4" xfId="0" applyNumberFormat="1" applyFont="1" applyFill="1" applyBorder="1" applyAlignment="1">
      <alignment horizontal="left" vertical="center" wrapText="1"/>
    </xf>
    <xf numFmtId="0" fontId="10" fillId="26" borderId="3" xfId="0" applyFont="1" applyFill="1" applyBorder="1" applyAlignment="1">
      <alignment horizontal="left" vertical="center"/>
    </xf>
    <xf numFmtId="0" fontId="10" fillId="26" borderId="4" xfId="0" applyFont="1" applyFill="1" applyBorder="1" applyAlignment="1">
      <alignment horizontal="left" vertical="center"/>
    </xf>
    <xf numFmtId="21" fontId="6" fillId="26" borderId="19" xfId="0" applyNumberFormat="1" applyFont="1" applyFill="1" applyBorder="1" applyAlignment="1">
      <alignment horizontal="left" vertical="center" wrapText="1"/>
    </xf>
    <xf numFmtId="0" fontId="30" fillId="26" borderId="1" xfId="0" applyFont="1" applyFill="1" applyBorder="1" applyAlignment="1">
      <alignment horizontal="left" vertical="center"/>
    </xf>
    <xf numFmtId="0" fontId="9" fillId="26" borderId="3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left" vertical="center" wrapText="1"/>
    </xf>
    <xf numFmtId="0" fontId="11" fillId="26" borderId="1" xfId="0" applyFont="1" applyFill="1" applyBorder="1" applyAlignment="1">
      <alignment vertical="center"/>
    </xf>
    <xf numFmtId="0" fontId="6" fillId="26" borderId="4" xfId="0" applyFont="1" applyFill="1" applyBorder="1" applyAlignment="1">
      <alignment horizontal="left" vertical="top" wrapText="1"/>
    </xf>
    <xf numFmtId="0" fontId="7" fillId="26" borderId="0" xfId="0" applyFont="1" applyFill="1" applyBorder="1" applyAlignment="1">
      <alignment horizontal="left" vertical="center"/>
    </xf>
    <xf numFmtId="0" fontId="6" fillId="26" borderId="1" xfId="0" applyFont="1" applyFill="1" applyBorder="1"/>
    <xf numFmtId="0" fontId="6" fillId="26" borderId="0" xfId="0" applyFont="1" applyFill="1" applyBorder="1"/>
    <xf numFmtId="0" fontId="10" fillId="26" borderId="0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vertical="top" wrapText="1"/>
    </xf>
    <xf numFmtId="0" fontId="5" fillId="26" borderId="0" xfId="0" applyFont="1" applyFill="1" applyBorder="1" applyAlignment="1">
      <alignment horizontal="left" vertical="center" wrapText="1"/>
    </xf>
    <xf numFmtId="0" fontId="6" fillId="26" borderId="1" xfId="0" applyNumberFormat="1" applyFont="1" applyFill="1" applyBorder="1" applyAlignment="1">
      <alignment horizontal="justify" vertical="center" wrapText="1"/>
    </xf>
    <xf numFmtId="0" fontId="6" fillId="26" borderId="1" xfId="0" applyNumberFormat="1" applyFont="1" applyFill="1" applyBorder="1" applyAlignment="1">
      <alignment vertical="center" wrapText="1"/>
    </xf>
    <xf numFmtId="0" fontId="6" fillId="26" borderId="1" xfId="0" applyNumberFormat="1" applyFont="1" applyFill="1" applyBorder="1" applyAlignment="1">
      <alignment vertical="center"/>
    </xf>
    <xf numFmtId="0" fontId="6" fillId="26" borderId="4" xfId="0" applyNumberFormat="1" applyFont="1" applyFill="1" applyBorder="1" applyAlignment="1">
      <alignment horizontal="left" vertical="center"/>
    </xf>
    <xf numFmtId="0" fontId="6" fillId="26" borderId="4" xfId="0" applyNumberFormat="1" applyFont="1" applyFill="1" applyBorder="1" applyAlignment="1">
      <alignment horizontal="left" vertical="center" wrapText="1"/>
    </xf>
    <xf numFmtId="0" fontId="6" fillId="26" borderId="4" xfId="0" applyNumberFormat="1" applyFont="1" applyFill="1" applyBorder="1" applyAlignment="1">
      <alignment vertical="center" wrapText="1"/>
    </xf>
    <xf numFmtId="0" fontId="5" fillId="26" borderId="1" xfId="0" applyNumberFormat="1" applyFont="1" applyFill="1" applyBorder="1" applyAlignment="1">
      <alignment vertical="center" wrapText="1"/>
    </xf>
    <xf numFmtId="0" fontId="10" fillId="26" borderId="1" xfId="0" applyFont="1" applyFill="1" applyBorder="1" applyAlignment="1">
      <alignment vertical="top" wrapText="1"/>
    </xf>
    <xf numFmtId="0" fontId="0" fillId="26" borderId="1" xfId="0" applyFill="1" applyBorder="1" applyAlignment="1">
      <alignment horizontal="left" vertical="center"/>
    </xf>
    <xf numFmtId="0" fontId="9" fillId="27" borderId="1" xfId="0" applyFont="1" applyFill="1" applyBorder="1"/>
    <xf numFmtId="0" fontId="10" fillId="26" borderId="1" xfId="0" applyFont="1" applyFill="1" applyBorder="1"/>
    <xf numFmtId="0" fontId="5" fillId="26" borderId="1" xfId="3" applyFont="1" applyFill="1" applyBorder="1" applyAlignment="1">
      <alignment horizontal="left" vertical="center" wrapText="1"/>
    </xf>
    <xf numFmtId="0" fontId="6" fillId="26" borderId="1" xfId="3" applyFont="1" applyFill="1" applyBorder="1" applyAlignment="1">
      <alignment horizontal="left" vertical="center"/>
    </xf>
    <xf numFmtId="0" fontId="6" fillId="26" borderId="0" xfId="0" applyNumberFormat="1" applyFont="1" applyFill="1" applyBorder="1" applyAlignment="1">
      <alignment vertical="center"/>
    </xf>
    <xf numFmtId="0" fontId="0" fillId="26" borderId="1" xfId="0" applyFill="1" applyBorder="1"/>
    <xf numFmtId="0" fontId="5" fillId="26" borderId="1" xfId="0" applyFont="1" applyFill="1" applyBorder="1" applyAlignment="1">
      <alignment horizontal="left" vertical="center" wrapText="1"/>
    </xf>
    <xf numFmtId="0" fontId="6" fillId="26" borderId="1" xfId="0" applyFont="1" applyFill="1" applyBorder="1" applyAlignment="1">
      <alignment vertical="center"/>
    </xf>
    <xf numFmtId="0" fontId="32" fillId="26" borderId="1" xfId="0" applyNumberFormat="1" applyFont="1" applyFill="1" applyBorder="1" applyAlignment="1">
      <alignment vertical="center" wrapText="1"/>
    </xf>
    <xf numFmtId="0" fontId="10" fillId="26" borderId="1" xfId="0" applyFont="1" applyFill="1" applyBorder="1" applyAlignment="1">
      <alignment wrapText="1"/>
    </xf>
    <xf numFmtId="0" fontId="10" fillId="26" borderId="5" xfId="0" applyFont="1" applyFill="1" applyBorder="1" applyAlignment="1">
      <alignment horizontal="left" vertical="center" wrapText="1"/>
    </xf>
    <xf numFmtId="0" fontId="10" fillId="26" borderId="5" xfId="0" applyFont="1" applyFill="1" applyBorder="1" applyAlignment="1">
      <alignment horizontal="left" vertical="center"/>
    </xf>
    <xf numFmtId="0" fontId="37" fillId="26" borderId="1" xfId="0" applyNumberFormat="1" applyFont="1" applyFill="1" applyBorder="1" applyAlignment="1">
      <alignment vertical="center"/>
    </xf>
    <xf numFmtId="0" fontId="6" fillId="26" borderId="19" xfId="0" applyNumberFormat="1" applyFont="1" applyFill="1" applyBorder="1" applyAlignment="1">
      <alignment vertical="center"/>
    </xf>
    <xf numFmtId="0" fontId="9" fillId="26" borderId="1" xfId="0" applyFont="1" applyFill="1" applyBorder="1" applyAlignment="1">
      <alignment vertical="center" wrapText="1"/>
    </xf>
    <xf numFmtId="0" fontId="10" fillId="26" borderId="4" xfId="0" applyFont="1" applyFill="1" applyBorder="1" applyAlignment="1">
      <alignment wrapText="1"/>
    </xf>
    <xf numFmtId="0" fontId="6" fillId="26" borderId="4" xfId="0" applyNumberFormat="1" applyFont="1" applyFill="1" applyBorder="1" applyAlignment="1">
      <alignment vertical="center"/>
    </xf>
    <xf numFmtId="0" fontId="6" fillId="26" borderId="1" xfId="0" applyFont="1" applyFill="1" applyBorder="1" applyAlignment="1">
      <alignment horizontal="left" vertical="distributed" wrapText="1" shrinkToFit="1"/>
    </xf>
    <xf numFmtId="0" fontId="6" fillId="26" borderId="1" xfId="0" applyFont="1" applyFill="1" applyBorder="1" applyAlignment="1">
      <alignment horizontal="left" vertical="center" wrapText="1"/>
    </xf>
    <xf numFmtId="0" fontId="43" fillId="26" borderId="9" xfId="0" applyFont="1" applyFill="1" applyBorder="1" applyAlignment="1">
      <alignment horizontal="center"/>
    </xf>
    <xf numFmtId="0" fontId="56" fillId="26" borderId="9" xfId="0" applyFont="1" applyFill="1" applyBorder="1" applyAlignment="1">
      <alignment vertical="center" wrapText="1"/>
    </xf>
    <xf numFmtId="0" fontId="6" fillId="26" borderId="0" xfId="0" applyFont="1" applyFill="1" applyAlignment="1">
      <alignment wrapText="1"/>
    </xf>
    <xf numFmtId="0" fontId="6" fillId="26" borderId="0" xfId="0" applyNumberFormat="1" applyFont="1" applyFill="1" applyBorder="1" applyAlignment="1">
      <alignment vertical="center" wrapText="1"/>
    </xf>
    <xf numFmtId="0" fontId="10" fillId="26" borderId="1" xfId="0" applyNumberFormat="1" applyFont="1" applyFill="1" applyBorder="1" applyAlignment="1">
      <alignment vertical="center"/>
    </xf>
    <xf numFmtId="0" fontId="10" fillId="26" borderId="1" xfId="0" applyNumberFormat="1" applyFont="1" applyFill="1" applyBorder="1" applyAlignment="1">
      <alignment vertical="center" wrapText="1"/>
    </xf>
    <xf numFmtId="0" fontId="37" fillId="26" borderId="1" xfId="0" applyNumberFormat="1" applyFont="1" applyFill="1" applyBorder="1" applyAlignment="1">
      <alignment horizontal="left" vertical="center"/>
    </xf>
    <xf numFmtId="0" fontId="6" fillId="26" borderId="1" xfId="3" applyFont="1" applyFill="1" applyBorder="1" applyAlignment="1">
      <alignment horizontal="left"/>
    </xf>
    <xf numFmtId="0" fontId="7" fillId="26" borderId="0" xfId="0" applyNumberFormat="1" applyFont="1" applyFill="1" applyAlignment="1">
      <alignment vertical="center"/>
    </xf>
    <xf numFmtId="0" fontId="6" fillId="26" borderId="1" xfId="3" applyFont="1" applyFill="1" applyBorder="1" applyAlignment="1">
      <alignment vertical="center" wrapText="1"/>
    </xf>
    <xf numFmtId="0" fontId="6" fillId="26" borderId="1" xfId="3" applyFont="1" applyFill="1" applyBorder="1" applyAlignment="1">
      <alignment vertical="center"/>
    </xf>
    <xf numFmtId="0" fontId="33" fillId="26" borderId="0" xfId="0" applyNumberFormat="1" applyFont="1" applyFill="1" applyBorder="1" applyAlignment="1">
      <alignment vertical="center"/>
    </xf>
    <xf numFmtId="0" fontId="5" fillId="26" borderId="1" xfId="3" applyFont="1" applyFill="1" applyBorder="1" applyAlignment="1">
      <alignment horizontal="left" vertical="center"/>
    </xf>
    <xf numFmtId="0" fontId="5" fillId="26" borderId="1" xfId="0" applyNumberFormat="1" applyFont="1" applyFill="1" applyBorder="1" applyAlignment="1">
      <alignment vertical="center"/>
    </xf>
    <xf numFmtId="0" fontId="6" fillId="26" borderId="1" xfId="0" applyFont="1" applyFill="1" applyBorder="1" applyAlignment="1">
      <alignment horizontal="left"/>
    </xf>
    <xf numFmtId="0" fontId="6" fillId="26" borderId="4" xfId="0" applyFont="1" applyFill="1" applyBorder="1" applyAlignment="1">
      <alignment horizontal="left" vertical="center"/>
    </xf>
    <xf numFmtId="0" fontId="6" fillId="26" borderId="19" xfId="0" applyFont="1" applyFill="1" applyBorder="1" applyAlignment="1">
      <alignment horizontal="left" vertical="center"/>
    </xf>
    <xf numFmtId="0" fontId="6" fillId="26" borderId="1" xfId="3" applyFont="1" applyFill="1" applyBorder="1"/>
    <xf numFmtId="0" fontId="6" fillId="26" borderId="21" xfId="0" applyNumberFormat="1" applyFont="1" applyFill="1" applyBorder="1" applyAlignment="1">
      <alignment vertical="center"/>
    </xf>
    <xf numFmtId="0" fontId="6" fillId="26" borderId="1" xfId="0" applyFont="1" applyFill="1" applyBorder="1" applyAlignment="1"/>
    <xf numFmtId="0" fontId="9" fillId="26" borderId="1" xfId="0" applyFont="1" applyFill="1" applyBorder="1" applyAlignment="1">
      <alignment horizontal="center" vertical="center" wrapText="1"/>
    </xf>
    <xf numFmtId="0" fontId="36" fillId="26" borderId="1" xfId="47" applyFont="1" applyFill="1" applyBorder="1" applyAlignment="1">
      <alignment vertical="top" wrapText="1"/>
    </xf>
    <xf numFmtId="0" fontId="44" fillId="26" borderId="1" xfId="0" applyFont="1" applyFill="1" applyBorder="1" applyAlignment="1">
      <alignment vertical="top" wrapText="1"/>
    </xf>
    <xf numFmtId="0" fontId="34" fillId="26" borderId="1" xfId="0" applyFont="1" applyFill="1" applyBorder="1" applyAlignment="1">
      <alignment vertical="top" wrapText="1"/>
    </xf>
    <xf numFmtId="0" fontId="34" fillId="26" borderId="1" xfId="0" applyNumberFormat="1" applyFont="1" applyFill="1" applyBorder="1" applyAlignment="1">
      <alignment wrapText="1"/>
    </xf>
    <xf numFmtId="0" fontId="6" fillId="26" borderId="1" xfId="4" applyNumberFormat="1" applyFont="1" applyFill="1" applyBorder="1" applyAlignment="1">
      <alignment horizontal="left" vertical="center"/>
    </xf>
    <xf numFmtId="0" fontId="10" fillId="26" borderId="4" xfId="0" applyNumberFormat="1" applyFont="1" applyFill="1" applyBorder="1" applyAlignment="1">
      <alignment vertical="center"/>
    </xf>
    <xf numFmtId="46" fontId="42" fillId="0" borderId="0" xfId="0" applyNumberFormat="1" applyFont="1" applyFill="1" applyBorder="1" applyAlignment="1">
      <alignment horizontal="center" vertical="center"/>
    </xf>
    <xf numFmtId="20" fontId="42" fillId="0" borderId="0" xfId="0" applyNumberFormat="1" applyFont="1" applyFill="1" applyBorder="1" applyAlignment="1">
      <alignment horizontal="center" vertical="center"/>
    </xf>
    <xf numFmtId="46" fontId="6" fillId="0" borderId="0" xfId="0" applyNumberFormat="1" applyFont="1" applyFill="1" applyBorder="1" applyAlignment="1">
      <alignment horizontal="center" vertical="center"/>
    </xf>
    <xf numFmtId="2" fontId="42" fillId="0" borderId="0" xfId="0" applyNumberFormat="1" applyFont="1" applyFill="1" applyBorder="1" applyAlignment="1">
      <alignment horizontal="center" vertical="center"/>
    </xf>
    <xf numFmtId="166" fontId="10" fillId="0" borderId="5" xfId="3" applyNumberFormat="1" applyFont="1" applyBorder="1" applyAlignment="1">
      <alignment horizontal="center" vertical="top" wrapText="1" readingOrder="1"/>
    </xf>
    <xf numFmtId="166" fontId="10" fillId="0" borderId="25" xfId="3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6" fillId="0" borderId="28" xfId="0" applyNumberFormat="1" applyFont="1" applyFill="1" applyBorder="1" applyAlignment="1">
      <alignment horizontal="center" vertical="center"/>
    </xf>
    <xf numFmtId="166" fontId="10" fillId="0" borderId="28" xfId="3" applyNumberFormat="1" applyFont="1" applyBorder="1" applyAlignment="1">
      <alignment horizontal="center" vertical="top" wrapText="1" readingOrder="1"/>
    </xf>
    <xf numFmtId="166" fontId="10" fillId="0" borderId="5" xfId="3" applyNumberFormat="1" applyFont="1" applyBorder="1" applyAlignment="1">
      <alignment horizontal="center" vertical="top" wrapText="1"/>
    </xf>
    <xf numFmtId="166" fontId="10" fillId="0" borderId="28" xfId="3" applyNumberFormat="1" applyFont="1" applyBorder="1" applyAlignment="1">
      <alignment horizontal="center" vertical="center"/>
    </xf>
    <xf numFmtId="166" fontId="10" fillId="0" borderId="25" xfId="3" applyNumberFormat="1" applyFont="1" applyBorder="1" applyAlignment="1">
      <alignment horizontal="center" vertical="top" wrapText="1"/>
    </xf>
    <xf numFmtId="166" fontId="10" fillId="0" borderId="5" xfId="3" applyNumberFormat="1" applyFont="1" applyFill="1" applyBorder="1" applyAlignment="1">
      <alignment horizontal="center" vertical="center"/>
    </xf>
    <xf numFmtId="166" fontId="37" fillId="0" borderId="5" xfId="0" applyNumberFormat="1" applyFont="1" applyFill="1" applyBorder="1" applyAlignment="1">
      <alignment vertical="center"/>
    </xf>
    <xf numFmtId="166" fontId="6" fillId="0" borderId="1" xfId="3" applyNumberFormat="1" applyFont="1" applyBorder="1" applyAlignment="1">
      <alignment horizontal="center" vertical="center"/>
    </xf>
    <xf numFmtId="166" fontId="6" fillId="0" borderId="2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right" vertical="center"/>
    </xf>
    <xf numFmtId="0" fontId="9" fillId="0" borderId="33" xfId="2" applyNumberFormat="1" applyFont="1" applyFill="1" applyBorder="1" applyAlignment="1">
      <alignment horizontal="right" vertical="center"/>
    </xf>
    <xf numFmtId="0" fontId="9" fillId="0" borderId="2" xfId="2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right" vertical="center"/>
    </xf>
    <xf numFmtId="0" fontId="5" fillId="0" borderId="8" xfId="4" applyNumberFormat="1" applyFont="1" applyFill="1" applyBorder="1" applyAlignment="1">
      <alignment horizontal="center" vertical="center" wrapText="1"/>
    </xf>
    <xf numFmtId="0" fontId="5" fillId="0" borderId="3" xfId="4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</cellXfs>
  <cellStyles count="72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1"/>
    <cellStyle name="Excel Built-in Normal" xfId="32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10 2" xfId="48"/>
    <cellStyle name="Normal 17" xfId="68"/>
    <cellStyle name="Normal 18" xfId="65"/>
    <cellStyle name="Normal 19" xfId="66"/>
    <cellStyle name="Normal 2" xfId="2"/>
    <cellStyle name="Normal 2 10" xfId="60"/>
    <cellStyle name="Normal 2 2" xfId="71"/>
    <cellStyle name="Normal 2 4" xfId="49"/>
    <cellStyle name="Normal 2 5" xfId="51"/>
    <cellStyle name="Normal 2 6" xfId="62"/>
    <cellStyle name="Normal 2 8" xfId="57"/>
    <cellStyle name="Normal 2 9" xfId="54"/>
    <cellStyle name="Normal 20" xfId="55"/>
    <cellStyle name="Normal 21" xfId="52"/>
    <cellStyle name="Normal 22" xfId="58"/>
    <cellStyle name="Normal 23" xfId="61"/>
    <cellStyle name="Normal 24" xfId="63"/>
    <cellStyle name="Normal 29" xfId="67"/>
    <cellStyle name="Normal 3" xfId="3"/>
    <cellStyle name="Normal 35" xfId="64"/>
    <cellStyle name="Normal 4" xfId="4"/>
    <cellStyle name="Normal 5" xfId="47"/>
    <cellStyle name="Normal 6 6" xfId="56"/>
    <cellStyle name="Normal 6 7" xfId="53"/>
    <cellStyle name="Normal 6 8" xfId="59"/>
    <cellStyle name="Normal 7" xfId="69"/>
    <cellStyle name="Normal 8" xfId="70"/>
    <cellStyle name="Normal 9 3" xfId="50"/>
    <cellStyle name="Note 2" xfId="42"/>
    <cellStyle name="Output 2" xfId="43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30"/>
  <sheetViews>
    <sheetView zoomScale="80" zoomScaleNormal="80" workbookViewId="0">
      <pane ySplit="3" topLeftCell="A166" activePane="bottomLeft" state="frozen"/>
      <selection pane="bottomLeft" activeCell="F189" sqref="F189"/>
    </sheetView>
  </sheetViews>
  <sheetFormatPr defaultColWidth="9.140625" defaultRowHeight="12.75"/>
  <cols>
    <col min="1" max="1" width="6.42578125" style="46" customWidth="1"/>
    <col min="2" max="2" width="40" style="642" bestFit="1" customWidth="1"/>
    <col min="3" max="3" width="8.5703125" style="28" bestFit="1" customWidth="1"/>
    <col min="4" max="4" width="8.7109375" style="29" customWidth="1"/>
    <col min="5" max="5" width="15.7109375" style="30" customWidth="1"/>
    <col min="6" max="6" width="10.28515625" style="29" customWidth="1"/>
    <col min="7" max="7" width="15.7109375" style="30" customWidth="1"/>
    <col min="8" max="8" width="8.7109375" style="29" customWidth="1"/>
    <col min="9" max="9" width="15.7109375" style="30" customWidth="1"/>
    <col min="10" max="10" width="20.140625" style="29" customWidth="1"/>
    <col min="11" max="11" width="14" style="29" customWidth="1"/>
    <col min="12" max="12" width="13.140625" style="29" customWidth="1"/>
    <col min="13" max="13" width="10" style="45" customWidth="1"/>
    <col min="14" max="14" width="9.140625" style="45"/>
    <col min="15" max="15" width="12.7109375" style="10" customWidth="1"/>
    <col min="16" max="16384" width="9.140625" style="45"/>
  </cols>
  <sheetData>
    <row r="1" spans="1:15">
      <c r="A1" s="717" t="s">
        <v>56</v>
      </c>
      <c r="B1" s="717"/>
      <c r="C1" s="78"/>
      <c r="D1" s="718" t="s">
        <v>58</v>
      </c>
      <c r="E1" s="718"/>
      <c r="F1" s="718"/>
      <c r="G1" s="718"/>
      <c r="H1" s="718"/>
      <c r="I1" s="72" t="s">
        <v>57</v>
      </c>
      <c r="J1" s="73"/>
      <c r="K1" s="73"/>
      <c r="L1" s="73"/>
      <c r="M1" s="10"/>
      <c r="N1" s="227"/>
    </row>
    <row r="2" spans="1:15" s="46" customFormat="1" ht="51.6" customHeight="1">
      <c r="A2" s="719" t="s">
        <v>0</v>
      </c>
      <c r="B2" s="720" t="s">
        <v>332</v>
      </c>
      <c r="C2" s="77" t="s">
        <v>339</v>
      </c>
      <c r="D2" s="721" t="s">
        <v>694</v>
      </c>
      <c r="E2" s="721"/>
      <c r="F2" s="721" t="s">
        <v>695</v>
      </c>
      <c r="G2" s="721"/>
      <c r="H2" s="721" t="s">
        <v>696</v>
      </c>
      <c r="I2" s="721"/>
      <c r="J2" s="722" t="s">
        <v>94</v>
      </c>
      <c r="K2" s="722" t="s">
        <v>95</v>
      </c>
      <c r="L2" s="722" t="s">
        <v>100</v>
      </c>
      <c r="M2" s="719" t="s">
        <v>43</v>
      </c>
      <c r="N2" s="723" t="s">
        <v>3</v>
      </c>
      <c r="O2" s="716" t="s">
        <v>4</v>
      </c>
    </row>
    <row r="3" spans="1:15" ht="38.25">
      <c r="A3" s="719"/>
      <c r="B3" s="720"/>
      <c r="C3" s="77"/>
      <c r="D3" s="80" t="s">
        <v>1</v>
      </c>
      <c r="E3" s="17" t="s">
        <v>2</v>
      </c>
      <c r="F3" s="80" t="s">
        <v>1</v>
      </c>
      <c r="G3" s="17" t="s">
        <v>2</v>
      </c>
      <c r="H3" s="80" t="s">
        <v>1</v>
      </c>
      <c r="I3" s="17" t="s">
        <v>2</v>
      </c>
      <c r="J3" s="722"/>
      <c r="K3" s="722"/>
      <c r="L3" s="722"/>
      <c r="M3" s="719"/>
      <c r="N3" s="723"/>
      <c r="O3" s="716"/>
    </row>
    <row r="4" spans="1:15">
      <c r="A4" s="79"/>
      <c r="B4" s="625"/>
      <c r="C4" s="79"/>
      <c r="D4" s="277"/>
      <c r="E4" s="17"/>
      <c r="F4" s="80"/>
      <c r="G4" s="17"/>
      <c r="H4" s="80"/>
      <c r="I4" s="17"/>
      <c r="J4" s="80"/>
      <c r="K4" s="80"/>
      <c r="L4" s="80"/>
      <c r="M4" s="10"/>
      <c r="N4" s="227"/>
    </row>
    <row r="5" spans="1:15">
      <c r="A5" s="79"/>
      <c r="B5" s="626" t="s">
        <v>239</v>
      </c>
      <c r="C5" s="9"/>
      <c r="D5" s="2"/>
      <c r="E5" s="18"/>
      <c r="F5" s="2"/>
      <c r="G5" s="136"/>
      <c r="H5" s="2"/>
      <c r="I5" s="18"/>
      <c r="J5" s="2"/>
      <c r="K5" s="2"/>
      <c r="L5" s="2"/>
      <c r="M5" s="10"/>
      <c r="N5" s="227"/>
    </row>
    <row r="6" spans="1:15">
      <c r="A6" s="79">
        <v>1</v>
      </c>
      <c r="B6" s="627" t="s">
        <v>55</v>
      </c>
      <c r="C6" s="16" t="s">
        <v>336</v>
      </c>
      <c r="D6" s="2"/>
      <c r="E6" s="18"/>
      <c r="F6" s="2"/>
      <c r="G6" s="136"/>
      <c r="H6" s="2"/>
      <c r="I6" s="18"/>
      <c r="J6" s="2"/>
      <c r="K6" s="2"/>
      <c r="L6" s="2"/>
      <c r="M6" s="10"/>
      <c r="N6" s="227"/>
    </row>
    <row r="7" spans="1:15">
      <c r="A7" s="38" t="s">
        <v>5</v>
      </c>
      <c r="B7" s="447" t="s">
        <v>59</v>
      </c>
      <c r="C7" s="16" t="s">
        <v>336</v>
      </c>
      <c r="D7" s="208">
        <v>12</v>
      </c>
      <c r="E7" s="105">
        <v>0.5756944444444444</v>
      </c>
      <c r="F7" s="118">
        <v>1</v>
      </c>
      <c r="G7" s="390">
        <v>5.5555555555555558E-3</v>
      </c>
      <c r="H7" s="391">
        <v>1</v>
      </c>
      <c r="I7" s="389">
        <v>2.7777777777777779E-3</v>
      </c>
      <c r="J7" s="2"/>
      <c r="K7" s="2"/>
      <c r="L7" s="2"/>
      <c r="M7" s="21">
        <f t="shared" ref="M7:M9" si="0">E7+G7+I7</f>
        <v>0.5840277777777777</v>
      </c>
      <c r="N7" s="227"/>
    </row>
    <row r="8" spans="1:15">
      <c r="A8" s="38" t="s">
        <v>6</v>
      </c>
      <c r="B8" s="447" t="s">
        <v>120</v>
      </c>
      <c r="C8" s="16" t="s">
        <v>336</v>
      </c>
      <c r="D8" s="208">
        <v>8</v>
      </c>
      <c r="E8" s="105">
        <v>0.10555555555555556</v>
      </c>
      <c r="F8" s="118">
        <v>1</v>
      </c>
      <c r="G8" s="390">
        <v>5.5555555555555558E-3</v>
      </c>
      <c r="H8" s="391">
        <v>4</v>
      </c>
      <c r="I8" s="389">
        <v>0.53819444444444442</v>
      </c>
      <c r="J8" s="2"/>
      <c r="K8" s="2"/>
      <c r="L8" s="2"/>
      <c r="M8" s="21">
        <f t="shared" si="0"/>
        <v>0.64930555555555558</v>
      </c>
      <c r="N8" s="227"/>
    </row>
    <row r="9" spans="1:15">
      <c r="A9" s="38" t="s">
        <v>7</v>
      </c>
      <c r="B9" s="447" t="s">
        <v>112</v>
      </c>
      <c r="C9" s="16" t="s">
        <v>336</v>
      </c>
      <c r="D9" s="208">
        <v>22</v>
      </c>
      <c r="E9" s="105">
        <v>0.51736111111111105</v>
      </c>
      <c r="F9" s="118">
        <v>6</v>
      </c>
      <c r="G9" s="390">
        <v>0.24513888888888888</v>
      </c>
      <c r="H9" s="391">
        <v>6</v>
      </c>
      <c r="I9" s="389">
        <v>0.10555555555555556</v>
      </c>
      <c r="J9" s="2"/>
      <c r="K9" s="2"/>
      <c r="L9" s="2"/>
      <c r="M9" s="21">
        <f t="shared" si="0"/>
        <v>0.86805555555555547</v>
      </c>
      <c r="N9" s="227"/>
    </row>
    <row r="10" spans="1:15">
      <c r="A10" s="38"/>
      <c r="B10" s="447"/>
      <c r="C10" s="6"/>
      <c r="D10" s="208"/>
      <c r="E10" s="208"/>
      <c r="F10" s="254"/>
      <c r="G10" s="254"/>
      <c r="H10" s="254"/>
      <c r="I10" s="254"/>
      <c r="J10" s="2"/>
      <c r="K10" s="2"/>
      <c r="L10" s="2"/>
      <c r="M10" s="21"/>
      <c r="N10" s="227"/>
    </row>
    <row r="11" spans="1:15">
      <c r="A11" s="79">
        <v>2</v>
      </c>
      <c r="B11" s="447" t="s">
        <v>3</v>
      </c>
      <c r="C11" s="6" t="s">
        <v>337</v>
      </c>
      <c r="D11" s="2"/>
      <c r="E11" s="18"/>
      <c r="F11" s="5"/>
      <c r="G11" s="138"/>
      <c r="H11" s="2"/>
      <c r="I11" s="18"/>
      <c r="J11" s="2"/>
      <c r="K11" s="2"/>
      <c r="L11" s="2"/>
      <c r="M11" s="10"/>
      <c r="N11" s="227"/>
    </row>
    <row r="12" spans="1:15">
      <c r="A12" s="79"/>
      <c r="B12" s="447"/>
      <c r="C12" s="6"/>
      <c r="D12" s="2"/>
      <c r="E12" s="18"/>
      <c r="F12" s="5"/>
      <c r="G12" s="138"/>
      <c r="H12" s="2"/>
      <c r="I12" s="18"/>
      <c r="J12" s="2"/>
      <c r="K12" s="2"/>
      <c r="L12" s="2"/>
      <c r="M12" s="10"/>
      <c r="N12" s="227"/>
    </row>
    <row r="13" spans="1:15">
      <c r="A13" s="79">
        <v>3</v>
      </c>
      <c r="B13" s="447" t="s">
        <v>11</v>
      </c>
      <c r="C13" s="6" t="s">
        <v>338</v>
      </c>
      <c r="D13" s="2"/>
      <c r="E13" s="18"/>
      <c r="F13" s="103"/>
      <c r="G13" s="139"/>
      <c r="H13" s="2"/>
      <c r="I13" s="18"/>
      <c r="J13" s="2"/>
      <c r="K13" s="2"/>
      <c r="L13" s="2"/>
      <c r="M13" s="10"/>
      <c r="N13" s="227"/>
      <c r="O13" s="21"/>
    </row>
    <row r="14" spans="1:15" ht="15">
      <c r="A14" s="38" t="s">
        <v>5</v>
      </c>
      <c r="B14" s="628" t="s">
        <v>503</v>
      </c>
      <c r="C14" s="6" t="s">
        <v>338</v>
      </c>
      <c r="D14" s="208">
        <v>3</v>
      </c>
      <c r="E14" s="105">
        <v>0.13055555555555556</v>
      </c>
      <c r="F14" s="118">
        <v>1</v>
      </c>
      <c r="G14" s="390">
        <v>5.5555555555555558E-3</v>
      </c>
      <c r="H14" s="391">
        <v>3</v>
      </c>
      <c r="I14" s="389">
        <v>3.888888888888889E-2</v>
      </c>
      <c r="J14" s="2"/>
      <c r="K14" s="2"/>
      <c r="L14" s="2"/>
      <c r="M14" s="10"/>
      <c r="N14" s="227"/>
      <c r="O14" s="134">
        <f t="shared" ref="O14:O16" si="1">E14+G14+I14</f>
        <v>0.17500000000000002</v>
      </c>
    </row>
    <row r="15" spans="1:15" ht="15">
      <c r="A15" s="38" t="s">
        <v>6</v>
      </c>
      <c r="B15" s="628" t="s">
        <v>504</v>
      </c>
      <c r="C15" s="6" t="s">
        <v>338</v>
      </c>
      <c r="D15" s="208">
        <v>1</v>
      </c>
      <c r="E15" s="105">
        <v>6.2499999999999995E-3</v>
      </c>
      <c r="F15" s="118">
        <v>2</v>
      </c>
      <c r="G15" s="390">
        <v>9.0277777777777787E-3</v>
      </c>
      <c r="H15" s="391">
        <v>5</v>
      </c>
      <c r="I15" s="389">
        <v>0.60347222222222219</v>
      </c>
      <c r="J15" s="2"/>
      <c r="K15" s="2"/>
      <c r="L15" s="2"/>
      <c r="M15" s="10"/>
      <c r="N15" s="227"/>
      <c r="O15" s="134">
        <f t="shared" si="1"/>
        <v>0.61874999999999991</v>
      </c>
    </row>
    <row r="16" spans="1:15" ht="15">
      <c r="A16" s="38" t="s">
        <v>7</v>
      </c>
      <c r="B16" s="628" t="s">
        <v>240</v>
      </c>
      <c r="C16" s="6" t="s">
        <v>338</v>
      </c>
      <c r="D16" s="214">
        <v>12</v>
      </c>
      <c r="E16" s="105">
        <v>0.1388888888888889</v>
      </c>
      <c r="F16" s="118">
        <v>1</v>
      </c>
      <c r="G16" s="390">
        <v>5.5555555555555558E-3</v>
      </c>
      <c r="H16" s="391">
        <v>9</v>
      </c>
      <c r="I16" s="389">
        <v>0.18680555555555556</v>
      </c>
      <c r="J16" s="2"/>
      <c r="K16" s="2"/>
      <c r="L16" s="2"/>
      <c r="M16" s="10"/>
      <c r="N16" s="227"/>
      <c r="O16" s="134">
        <f t="shared" si="1"/>
        <v>0.33125000000000004</v>
      </c>
    </row>
    <row r="17" spans="1:32">
      <c r="A17" s="79"/>
      <c r="B17" s="447"/>
      <c r="C17" s="6"/>
      <c r="D17" s="2"/>
      <c r="E17" s="18"/>
      <c r="F17" s="2"/>
      <c r="G17" s="136"/>
      <c r="H17" s="2"/>
      <c r="I17" s="18"/>
      <c r="J17" s="2"/>
      <c r="K17" s="2"/>
      <c r="L17" s="2"/>
      <c r="M17" s="10"/>
      <c r="N17" s="227"/>
    </row>
    <row r="18" spans="1:32">
      <c r="A18" s="327"/>
      <c r="B18" s="626" t="s">
        <v>247</v>
      </c>
      <c r="C18" s="9"/>
      <c r="D18" s="2"/>
      <c r="E18" s="18"/>
      <c r="F18" s="2"/>
      <c r="G18" s="136"/>
      <c r="H18" s="2"/>
      <c r="I18" s="18"/>
      <c r="J18" s="2"/>
      <c r="K18" s="2"/>
      <c r="L18" s="2"/>
      <c r="M18" s="10"/>
      <c r="N18" s="227"/>
    </row>
    <row r="19" spans="1:32">
      <c r="A19" s="327">
        <v>1</v>
      </c>
      <c r="B19" s="627" t="s">
        <v>55</v>
      </c>
      <c r="C19" s="16" t="s">
        <v>336</v>
      </c>
      <c r="D19" s="2"/>
      <c r="E19" s="18"/>
      <c r="F19" s="2"/>
      <c r="G19" s="136"/>
      <c r="H19" s="2"/>
      <c r="I19" s="18"/>
      <c r="J19" s="2"/>
      <c r="K19" s="2"/>
      <c r="L19" s="2"/>
      <c r="M19" s="10"/>
      <c r="N19" s="227"/>
    </row>
    <row r="20" spans="1:32">
      <c r="A20" s="38" t="s">
        <v>5</v>
      </c>
      <c r="B20" s="447" t="s">
        <v>61</v>
      </c>
      <c r="C20" s="16" t="s">
        <v>336</v>
      </c>
      <c r="D20" s="214">
        <v>1</v>
      </c>
      <c r="E20" s="105">
        <v>1.6666666666666666E-2</v>
      </c>
      <c r="F20" s="214"/>
      <c r="G20" s="105"/>
      <c r="H20" s="214"/>
      <c r="I20" s="105"/>
      <c r="J20" s="2"/>
      <c r="K20" s="2"/>
      <c r="L20" s="2"/>
      <c r="M20" s="18">
        <f t="shared" ref="M20:M22" si="2">E20+G20+I20</f>
        <v>1.6666666666666666E-2</v>
      </c>
      <c r="N20" s="227"/>
    </row>
    <row r="21" spans="1:32">
      <c r="A21" s="38" t="s">
        <v>6</v>
      </c>
      <c r="B21" s="447" t="s">
        <v>120</v>
      </c>
      <c r="C21" s="16" t="s">
        <v>336</v>
      </c>
      <c r="D21" s="214">
        <v>2</v>
      </c>
      <c r="E21" s="105">
        <v>5.8333333333333327E-2</v>
      </c>
      <c r="F21" s="214"/>
      <c r="G21" s="105"/>
      <c r="H21" s="214"/>
      <c r="I21" s="105"/>
      <c r="J21" s="2"/>
      <c r="K21" s="2"/>
      <c r="L21" s="2"/>
      <c r="M21" s="18">
        <f t="shared" si="2"/>
        <v>5.8333333333333327E-2</v>
      </c>
      <c r="N21" s="227"/>
    </row>
    <row r="22" spans="1:32">
      <c r="A22" s="38" t="s">
        <v>7</v>
      </c>
      <c r="B22" s="447" t="s">
        <v>117</v>
      </c>
      <c r="C22" s="16" t="s">
        <v>336</v>
      </c>
      <c r="D22" s="214">
        <v>14</v>
      </c>
      <c r="E22" s="105">
        <v>1.41875</v>
      </c>
      <c r="F22" s="208">
        <v>2</v>
      </c>
      <c r="G22" s="387">
        <v>1.8055555555555557E-2</v>
      </c>
      <c r="H22" s="214"/>
      <c r="I22" s="105"/>
      <c r="J22" s="2"/>
      <c r="K22" s="2"/>
      <c r="L22" s="2"/>
      <c r="M22" s="18">
        <f t="shared" si="2"/>
        <v>1.4368055555555554</v>
      </c>
      <c r="N22" s="227"/>
    </row>
    <row r="23" spans="1:32">
      <c r="A23" s="38"/>
      <c r="B23" s="447"/>
      <c r="C23" s="6"/>
      <c r="D23" s="2"/>
      <c r="E23" s="18"/>
      <c r="F23" s="287"/>
      <c r="G23" s="141"/>
      <c r="H23" s="2"/>
      <c r="I23" s="18"/>
      <c r="J23" s="2"/>
      <c r="K23" s="2"/>
      <c r="L23" s="2"/>
      <c r="M23" s="21"/>
      <c r="N23" s="227"/>
    </row>
    <row r="24" spans="1:32">
      <c r="A24" s="327">
        <v>2</v>
      </c>
      <c r="B24" s="447" t="s">
        <v>3</v>
      </c>
      <c r="C24" s="6" t="s">
        <v>337</v>
      </c>
      <c r="D24" s="2"/>
      <c r="E24" s="18"/>
      <c r="F24" s="288"/>
      <c r="G24" s="135"/>
      <c r="H24" s="2"/>
      <c r="I24" s="18"/>
      <c r="J24" s="2"/>
      <c r="K24" s="2"/>
      <c r="L24" s="2"/>
      <c r="M24" s="21"/>
      <c r="N24" s="471">
        <f>E24+G24+I24</f>
        <v>0</v>
      </c>
    </row>
    <row r="25" spans="1:32">
      <c r="A25" s="38"/>
      <c r="B25" s="627"/>
      <c r="C25" s="6"/>
      <c r="D25" s="2"/>
      <c r="E25" s="18"/>
      <c r="F25" s="287"/>
      <c r="G25" s="141"/>
      <c r="H25" s="2"/>
      <c r="I25" s="18"/>
      <c r="J25" s="2"/>
      <c r="K25" s="2"/>
      <c r="L25" s="2"/>
      <c r="M25" s="10"/>
      <c r="N25" s="227"/>
    </row>
    <row r="26" spans="1:32">
      <c r="A26" s="327">
        <v>3</v>
      </c>
      <c r="B26" s="447" t="s">
        <v>11</v>
      </c>
      <c r="C26" s="6" t="s">
        <v>338</v>
      </c>
      <c r="D26" s="2"/>
      <c r="E26" s="18"/>
      <c r="F26" s="287"/>
      <c r="G26" s="141"/>
      <c r="H26" s="2"/>
      <c r="I26" s="18"/>
      <c r="J26" s="2"/>
      <c r="K26" s="2"/>
      <c r="L26" s="2"/>
      <c r="M26" s="10"/>
      <c r="N26" s="227"/>
      <c r="O26" s="21"/>
    </row>
    <row r="27" spans="1:32" ht="15">
      <c r="A27" s="38" t="s">
        <v>5</v>
      </c>
      <c r="B27" s="628" t="s">
        <v>240</v>
      </c>
      <c r="C27" s="6" t="s">
        <v>338</v>
      </c>
      <c r="D27" s="214">
        <v>12</v>
      </c>
      <c r="E27" s="105">
        <v>0.1388888888888889</v>
      </c>
      <c r="F27" s="112"/>
      <c r="G27" s="387"/>
      <c r="H27" s="208">
        <v>5</v>
      </c>
      <c r="I27" s="387">
        <v>6.458333333333334E-2</v>
      </c>
      <c r="J27" s="2"/>
      <c r="K27" s="2"/>
      <c r="L27" s="2"/>
      <c r="M27" s="10"/>
      <c r="N27" s="227"/>
      <c r="O27" s="134">
        <f t="shared" ref="O27:O30" si="3">E27+G27+I27</f>
        <v>0.20347222222222222</v>
      </c>
    </row>
    <row r="28" spans="1:32">
      <c r="A28" s="393" t="s">
        <v>6</v>
      </c>
      <c r="B28" s="629" t="s">
        <v>721</v>
      </c>
      <c r="C28" s="394" t="s">
        <v>338</v>
      </c>
      <c r="D28" s="395">
        <v>6</v>
      </c>
      <c r="E28" s="396">
        <v>6.805555555555555E-2</v>
      </c>
      <c r="F28" s="208">
        <v>3</v>
      </c>
      <c r="G28" s="387">
        <v>7.4999999999999997E-2</v>
      </c>
      <c r="H28" s="208">
        <v>4</v>
      </c>
      <c r="I28" s="387">
        <v>9.6527777777777768E-2</v>
      </c>
      <c r="J28" s="381"/>
      <c r="K28" s="381"/>
      <c r="L28" s="381"/>
      <c r="M28" s="397"/>
      <c r="N28" s="498"/>
      <c r="O28" s="134">
        <f t="shared" si="3"/>
        <v>0.23958333333333331</v>
      </c>
    </row>
    <row r="29" spans="1:32" s="10" customFormat="1" ht="15">
      <c r="A29" s="38" t="s">
        <v>7</v>
      </c>
      <c r="B29" s="630" t="s">
        <v>715</v>
      </c>
      <c r="C29" s="6" t="s">
        <v>338</v>
      </c>
      <c r="D29" s="308"/>
      <c r="E29" s="306"/>
      <c r="F29" s="208">
        <v>1</v>
      </c>
      <c r="G29" s="387">
        <v>9.0277777777777787E-3</v>
      </c>
      <c r="H29" s="112"/>
      <c r="I29" s="402"/>
      <c r="J29" s="2"/>
      <c r="K29" s="2"/>
      <c r="L29" s="2"/>
      <c r="N29" s="227"/>
      <c r="O29" s="134">
        <f t="shared" si="3"/>
        <v>9.0277777777777787E-3</v>
      </c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s="10" customFormat="1" ht="14.25">
      <c r="A30" s="38" t="s">
        <v>8</v>
      </c>
      <c r="B30" s="630" t="s">
        <v>716</v>
      </c>
      <c r="C30" s="6" t="s">
        <v>338</v>
      </c>
      <c r="D30" s="308"/>
      <c r="E30" s="306"/>
      <c r="F30" s="347">
        <v>1</v>
      </c>
      <c r="G30" s="387">
        <v>9.7222222222222224E-3</v>
      </c>
      <c r="H30" s="347"/>
      <c r="I30" s="402"/>
      <c r="J30" s="2"/>
      <c r="K30" s="2"/>
      <c r="L30" s="2"/>
      <c r="N30" s="227"/>
      <c r="O30" s="134">
        <f t="shared" si="3"/>
        <v>9.7222222222222224E-3</v>
      </c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>
      <c r="A31" s="398"/>
      <c r="B31" s="631"/>
      <c r="C31" s="13"/>
      <c r="D31" s="14"/>
      <c r="E31" s="20"/>
      <c r="F31" s="399"/>
      <c r="G31" s="400"/>
      <c r="H31" s="14"/>
      <c r="I31" s="20"/>
      <c r="J31" s="14"/>
      <c r="K31" s="14"/>
      <c r="L31" s="14"/>
      <c r="M31" s="401"/>
      <c r="N31" s="497"/>
      <c r="O31" s="21"/>
    </row>
    <row r="32" spans="1:32">
      <c r="A32" s="327"/>
      <c r="B32" s="626" t="s">
        <v>250</v>
      </c>
      <c r="C32" s="9"/>
      <c r="D32" s="2"/>
      <c r="E32" s="18"/>
      <c r="F32" s="2"/>
      <c r="G32" s="18"/>
      <c r="H32" s="2"/>
      <c r="I32" s="18"/>
      <c r="J32" s="12"/>
      <c r="K32" s="2"/>
      <c r="L32" s="2"/>
      <c r="M32" s="10"/>
      <c r="N32" s="227"/>
    </row>
    <row r="33" spans="1:32">
      <c r="A33" s="327">
        <v>1</v>
      </c>
      <c r="B33" s="627" t="s">
        <v>55</v>
      </c>
      <c r="C33" s="16" t="s">
        <v>336</v>
      </c>
      <c r="D33" s="2"/>
      <c r="E33" s="18"/>
      <c r="F33" s="2"/>
      <c r="G33" s="18"/>
      <c r="H33" s="2"/>
      <c r="I33" s="18"/>
      <c r="J33" s="12"/>
      <c r="K33" s="2"/>
      <c r="L33" s="2"/>
      <c r="M33" s="10"/>
      <c r="N33" s="227"/>
    </row>
    <row r="34" spans="1:32">
      <c r="A34" s="38" t="s">
        <v>5</v>
      </c>
      <c r="B34" s="447" t="s">
        <v>130</v>
      </c>
      <c r="C34" s="16" t="s">
        <v>336</v>
      </c>
      <c r="D34" s="208">
        <v>5</v>
      </c>
      <c r="E34" s="105">
        <v>1.5354166666666667</v>
      </c>
      <c r="F34" s="118">
        <v>1</v>
      </c>
      <c r="G34" s="408">
        <v>1.7361111111111112E-2</v>
      </c>
      <c r="H34" s="118">
        <v>2</v>
      </c>
      <c r="I34" s="408">
        <v>2.6388888888888889E-2</v>
      </c>
      <c r="J34" s="12"/>
      <c r="K34" s="2"/>
      <c r="L34" s="2"/>
      <c r="M34" s="18">
        <f t="shared" ref="M34:M35" si="4">E34+G34+I34</f>
        <v>1.5791666666666666</v>
      </c>
      <c r="N34" s="227"/>
    </row>
    <row r="35" spans="1:32">
      <c r="A35" s="38" t="s">
        <v>6</v>
      </c>
      <c r="B35" s="447" t="s">
        <v>60</v>
      </c>
      <c r="C35" s="16" t="s">
        <v>336</v>
      </c>
      <c r="D35" s="208">
        <v>7</v>
      </c>
      <c r="E35" s="105">
        <v>7.1527777777777787E-2</v>
      </c>
      <c r="F35" s="118">
        <v>2</v>
      </c>
      <c r="G35" s="408">
        <v>4.5833333333333337E-2</v>
      </c>
      <c r="H35" s="118">
        <v>2</v>
      </c>
      <c r="I35" s="408">
        <v>2.6388888888888889E-2</v>
      </c>
      <c r="J35" s="12"/>
      <c r="K35" s="2"/>
      <c r="L35" s="2"/>
      <c r="M35" s="18">
        <f t="shared" si="4"/>
        <v>0.14375000000000002</v>
      </c>
      <c r="N35" s="227"/>
    </row>
    <row r="36" spans="1:32">
      <c r="A36" s="38"/>
      <c r="B36" s="447"/>
      <c r="C36" s="6"/>
      <c r="D36" s="2"/>
      <c r="E36" s="18"/>
      <c r="F36" s="140"/>
      <c r="G36" s="141"/>
      <c r="H36" s="2"/>
      <c r="I36" s="18"/>
      <c r="J36" s="12"/>
      <c r="K36" s="2"/>
      <c r="L36" s="2"/>
      <c r="M36" s="21"/>
      <c r="N36" s="227"/>
    </row>
    <row r="37" spans="1:32">
      <c r="A37" s="327">
        <v>2</v>
      </c>
      <c r="B37" s="447" t="s">
        <v>3</v>
      </c>
      <c r="C37" s="6" t="s">
        <v>337</v>
      </c>
      <c r="D37" s="2"/>
      <c r="E37" s="18"/>
      <c r="F37" s="5"/>
      <c r="G37" s="138"/>
      <c r="H37" s="2"/>
      <c r="I37" s="18"/>
      <c r="J37" s="12"/>
      <c r="K37" s="2"/>
      <c r="L37" s="2"/>
      <c r="M37" s="21"/>
      <c r="N37" s="227"/>
    </row>
    <row r="38" spans="1:32">
      <c r="A38" s="38"/>
      <c r="B38" s="627"/>
      <c r="C38" s="6"/>
      <c r="D38" s="2"/>
      <c r="E38" s="18"/>
      <c r="F38" s="140"/>
      <c r="G38" s="141"/>
      <c r="H38" s="2"/>
      <c r="I38" s="18"/>
      <c r="J38" s="12"/>
      <c r="K38" s="2"/>
      <c r="L38" s="2"/>
      <c r="M38" s="10"/>
      <c r="N38" s="227"/>
    </row>
    <row r="39" spans="1:32">
      <c r="A39" s="327">
        <v>3</v>
      </c>
      <c r="B39" s="447" t="s">
        <v>11</v>
      </c>
      <c r="C39" s="6" t="s">
        <v>338</v>
      </c>
      <c r="D39" s="2"/>
      <c r="E39" s="18"/>
      <c r="F39" s="140"/>
      <c r="G39" s="141"/>
      <c r="H39" s="2"/>
      <c r="I39" s="18"/>
      <c r="J39" s="12"/>
      <c r="K39" s="2"/>
      <c r="L39" s="2"/>
      <c r="M39" s="10"/>
      <c r="N39" s="227"/>
      <c r="O39" s="21"/>
    </row>
    <row r="40" spans="1:32" s="147" customFormat="1">
      <c r="A40" s="38" t="s">
        <v>5</v>
      </c>
      <c r="B40" s="632" t="s">
        <v>344</v>
      </c>
      <c r="C40" s="6" t="s">
        <v>338</v>
      </c>
      <c r="D40" s="214">
        <v>6</v>
      </c>
      <c r="E40" s="105">
        <v>0.23750000000000002</v>
      </c>
      <c r="F40" s="118"/>
      <c r="G40" s="105"/>
      <c r="H40" s="118">
        <v>5</v>
      </c>
      <c r="I40" s="408">
        <v>0.66805555555555562</v>
      </c>
      <c r="K40" s="149"/>
      <c r="L40" s="149"/>
      <c r="M40" s="149"/>
      <c r="N40" s="499"/>
      <c r="O40" s="134">
        <f t="shared" ref="O40" si="5">E40+G40+I40</f>
        <v>0.90555555555555567</v>
      </c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</row>
    <row r="41" spans="1:32">
      <c r="A41" s="327"/>
      <c r="B41" s="447"/>
      <c r="C41" s="6"/>
      <c r="F41" s="140"/>
      <c r="G41" s="141"/>
      <c r="J41" s="12"/>
      <c r="K41" s="2"/>
      <c r="L41" s="2"/>
      <c r="M41" s="10"/>
      <c r="N41" s="227"/>
      <c r="O41" s="21"/>
    </row>
    <row r="42" spans="1:32">
      <c r="A42" s="380"/>
      <c r="B42" s="626" t="s">
        <v>717</v>
      </c>
      <c r="C42" s="9"/>
      <c r="D42" s="2"/>
      <c r="E42" s="18"/>
      <c r="F42" s="2"/>
      <c r="G42" s="18"/>
      <c r="H42" s="2"/>
      <c r="I42" s="18"/>
      <c r="J42" s="12"/>
      <c r="K42" s="2"/>
      <c r="L42" s="2"/>
      <c r="M42" s="10"/>
      <c r="N42" s="227"/>
    </row>
    <row r="43" spans="1:32">
      <c r="A43" s="380">
        <v>1</v>
      </c>
      <c r="B43" s="627" t="s">
        <v>55</v>
      </c>
      <c r="C43" s="16" t="s">
        <v>336</v>
      </c>
      <c r="D43" s="2"/>
      <c r="E43" s="18"/>
      <c r="F43" s="2"/>
      <c r="G43" s="18"/>
      <c r="H43" s="2"/>
      <c r="I43" s="18"/>
      <c r="J43" s="12"/>
      <c r="K43" s="2"/>
      <c r="L43" s="2"/>
      <c r="M43" s="10"/>
      <c r="N43" s="227"/>
    </row>
    <row r="44" spans="1:32">
      <c r="A44" s="38" t="s">
        <v>5</v>
      </c>
      <c r="B44" s="447" t="s">
        <v>59</v>
      </c>
      <c r="C44" s="16" t="s">
        <v>336</v>
      </c>
      <c r="D44" s="208"/>
      <c r="E44" s="105"/>
      <c r="F44" s="118">
        <v>5</v>
      </c>
      <c r="G44" s="408">
        <v>7.9861111111111105E-2</v>
      </c>
      <c r="H44" s="118">
        <v>6</v>
      </c>
      <c r="I44" s="408">
        <v>4.2361111111111106E-2</v>
      </c>
      <c r="J44" s="12"/>
      <c r="K44" s="2"/>
      <c r="L44" s="2"/>
      <c r="M44" s="18">
        <f t="shared" ref="M44" si="6">E44+G44+I44</f>
        <v>0.1222222222222222</v>
      </c>
      <c r="N44" s="227"/>
    </row>
    <row r="45" spans="1:32">
      <c r="A45" s="38"/>
      <c r="B45" s="447"/>
      <c r="C45" s="6"/>
      <c r="D45" s="2"/>
      <c r="E45" s="18"/>
      <c r="F45" s="140"/>
      <c r="G45" s="141"/>
      <c r="H45" s="2"/>
      <c r="I45" s="18"/>
      <c r="J45" s="12"/>
      <c r="K45" s="2"/>
      <c r="L45" s="2"/>
      <c r="M45" s="21"/>
      <c r="N45" s="227"/>
    </row>
    <row r="46" spans="1:32">
      <c r="A46" s="380">
        <v>2</v>
      </c>
      <c r="B46" s="447" t="s">
        <v>3</v>
      </c>
      <c r="C46" s="6" t="s">
        <v>337</v>
      </c>
      <c r="D46" s="2"/>
      <c r="E46" s="18"/>
      <c r="F46" s="5"/>
      <c r="G46" s="138"/>
      <c r="H46" s="2"/>
      <c r="I46" s="18"/>
      <c r="J46" s="12"/>
      <c r="K46" s="2"/>
      <c r="L46" s="2"/>
      <c r="M46" s="21"/>
      <c r="N46" s="227"/>
    </row>
    <row r="47" spans="1:32">
      <c r="A47" s="38"/>
      <c r="B47" s="627"/>
      <c r="C47" s="6"/>
      <c r="D47" s="2"/>
      <c r="E47" s="18"/>
      <c r="F47" s="140"/>
      <c r="G47" s="141"/>
      <c r="H47" s="2"/>
      <c r="I47" s="18"/>
      <c r="J47" s="12"/>
      <c r="K47" s="2"/>
      <c r="L47" s="2"/>
      <c r="M47" s="10"/>
      <c r="N47" s="227"/>
    </row>
    <row r="48" spans="1:32">
      <c r="A48" s="380">
        <v>3</v>
      </c>
      <c r="B48" s="447" t="s">
        <v>11</v>
      </c>
      <c r="C48" s="6" t="s">
        <v>338</v>
      </c>
      <c r="D48" s="2"/>
      <c r="E48" s="18"/>
      <c r="F48" s="140"/>
      <c r="G48" s="141"/>
      <c r="H48" s="2"/>
      <c r="I48" s="18"/>
      <c r="J48" s="12"/>
      <c r="K48" s="2"/>
      <c r="L48" s="2"/>
      <c r="M48" s="10"/>
      <c r="N48" s="227"/>
      <c r="O48" s="21"/>
    </row>
    <row r="49" spans="1:32" s="147" customFormat="1">
      <c r="A49" s="38" t="s">
        <v>5</v>
      </c>
      <c r="B49" s="630" t="s">
        <v>715</v>
      </c>
      <c r="C49" s="6" t="s">
        <v>338</v>
      </c>
      <c r="D49" s="214"/>
      <c r="E49" s="135"/>
      <c r="F49" s="254">
        <v>1</v>
      </c>
      <c r="G49" s="387">
        <v>1.1111111111111112E-2</v>
      </c>
      <c r="H49" s="254"/>
      <c r="I49" s="387"/>
      <c r="J49" s="409"/>
      <c r="K49" s="149"/>
      <c r="L49" s="149"/>
      <c r="M49" s="149"/>
      <c r="N49" s="499"/>
      <c r="O49" s="134">
        <f t="shared" ref="O49:O50" si="7">E49+G49+I49</f>
        <v>1.1111111111111112E-2</v>
      </c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</row>
    <row r="50" spans="1:32">
      <c r="A50" s="393" t="s">
        <v>6</v>
      </c>
      <c r="B50" s="633" t="s">
        <v>716</v>
      </c>
      <c r="C50" s="394" t="s">
        <v>338</v>
      </c>
      <c r="D50" s="192"/>
      <c r="E50" s="495"/>
      <c r="F50" s="371"/>
      <c r="G50" s="439"/>
      <c r="H50" s="371">
        <v>1</v>
      </c>
      <c r="I50" s="439">
        <v>0.67569444444444438</v>
      </c>
      <c r="J50" s="275"/>
      <c r="K50" s="381"/>
      <c r="L50" s="381"/>
      <c r="M50" s="397"/>
      <c r="N50" s="498"/>
      <c r="O50" s="134">
        <f t="shared" si="7"/>
        <v>0.67569444444444438</v>
      </c>
    </row>
    <row r="51" spans="1:32" s="405" customFormat="1">
      <c r="A51" s="403"/>
      <c r="B51" s="634"/>
      <c r="C51" s="404"/>
      <c r="D51" s="86"/>
      <c r="E51" s="467"/>
      <c r="F51" s="86"/>
      <c r="G51" s="467"/>
      <c r="H51" s="86"/>
      <c r="I51" s="467"/>
      <c r="J51" s="84"/>
      <c r="K51" s="84"/>
      <c r="L51" s="84"/>
      <c r="N51" s="469"/>
      <c r="O51" s="406"/>
      <c r="P51" s="501"/>
    </row>
    <row r="52" spans="1:32">
      <c r="A52" s="398"/>
      <c r="B52" s="635" t="s">
        <v>264</v>
      </c>
      <c r="C52" s="496"/>
      <c r="D52" s="14"/>
      <c r="E52" s="20"/>
      <c r="F52" s="14"/>
      <c r="G52" s="20"/>
      <c r="H52" s="14"/>
      <c r="I52" s="20"/>
      <c r="J52" s="14"/>
      <c r="K52" s="14"/>
      <c r="L52" s="14"/>
      <c r="M52" s="401"/>
      <c r="N52" s="497"/>
    </row>
    <row r="53" spans="1:32">
      <c r="A53" s="327">
        <v>1</v>
      </c>
      <c r="B53" s="447" t="s">
        <v>70</v>
      </c>
      <c r="C53" s="6" t="s">
        <v>97</v>
      </c>
      <c r="J53" s="2"/>
      <c r="K53" s="2"/>
      <c r="L53" s="2"/>
      <c r="M53" s="10"/>
      <c r="N53" s="227"/>
    </row>
    <row r="54" spans="1:32">
      <c r="A54" s="38" t="s">
        <v>5</v>
      </c>
      <c r="B54" s="447" t="s">
        <v>138</v>
      </c>
      <c r="C54" s="6" t="s">
        <v>97</v>
      </c>
      <c r="D54" s="208">
        <v>2</v>
      </c>
      <c r="E54" s="105">
        <v>0.66805555555555562</v>
      </c>
      <c r="F54" s="254">
        <v>1</v>
      </c>
      <c r="G54" s="387">
        <v>4.1666666666666666E-3</v>
      </c>
      <c r="H54" s="254">
        <v>1</v>
      </c>
      <c r="I54" s="387">
        <v>2.0833333333333333E-3</v>
      </c>
      <c r="J54" s="2"/>
      <c r="K54" s="2"/>
      <c r="L54" s="122">
        <f>E54+G54+I54</f>
        <v>0.6743055555555556</v>
      </c>
      <c r="M54" s="122"/>
      <c r="N54" s="471"/>
    </row>
    <row r="55" spans="1:32">
      <c r="A55" s="38" t="s">
        <v>6</v>
      </c>
      <c r="B55" s="447" t="s">
        <v>104</v>
      </c>
      <c r="C55" s="6" t="s">
        <v>97</v>
      </c>
      <c r="D55" s="208">
        <v>1</v>
      </c>
      <c r="E55" s="105">
        <v>6.2499999999999995E-3</v>
      </c>
      <c r="F55" s="254">
        <v>1</v>
      </c>
      <c r="G55" s="387">
        <v>4.8611111111111112E-3</v>
      </c>
      <c r="H55" s="254">
        <v>2</v>
      </c>
      <c r="I55" s="387">
        <v>0.47222222222222227</v>
      </c>
      <c r="J55" s="2"/>
      <c r="K55" s="2"/>
      <c r="L55" s="122">
        <f t="shared" ref="L55:L56" si="8">E55+G55+I55</f>
        <v>0.48333333333333339</v>
      </c>
      <c r="M55" s="10"/>
      <c r="N55" s="227"/>
    </row>
    <row r="56" spans="1:32">
      <c r="A56" s="38" t="s">
        <v>7</v>
      </c>
      <c r="B56" s="447" t="s">
        <v>235</v>
      </c>
      <c r="C56" s="6" t="s">
        <v>97</v>
      </c>
      <c r="D56" s="208">
        <v>2</v>
      </c>
      <c r="E56" s="105">
        <v>0.25069444444444444</v>
      </c>
      <c r="F56" s="254">
        <v>1</v>
      </c>
      <c r="G56" s="387">
        <v>5.5555555555555558E-3</v>
      </c>
      <c r="H56" s="254">
        <v>1</v>
      </c>
      <c r="I56" s="387">
        <v>2.7777777777777779E-3</v>
      </c>
      <c r="J56" s="2"/>
      <c r="K56" s="2"/>
      <c r="L56" s="122">
        <f t="shared" si="8"/>
        <v>0.25902777777777775</v>
      </c>
      <c r="M56" s="10"/>
      <c r="N56" s="227"/>
    </row>
    <row r="57" spans="1:32">
      <c r="A57" s="38"/>
      <c r="B57" s="447"/>
      <c r="C57" s="6"/>
      <c r="D57" s="2"/>
      <c r="E57" s="18"/>
      <c r="F57" s="132"/>
      <c r="G57" s="392"/>
      <c r="H57" s="2"/>
      <c r="I57" s="18"/>
      <c r="J57" s="2"/>
      <c r="K57" s="2"/>
      <c r="L57" s="122"/>
      <c r="M57" s="10"/>
      <c r="N57" s="227"/>
    </row>
    <row r="58" spans="1:32">
      <c r="A58" s="327">
        <v>2</v>
      </c>
      <c r="B58" s="627" t="s">
        <v>55</v>
      </c>
      <c r="C58" s="16" t="s">
        <v>336</v>
      </c>
      <c r="D58" s="2"/>
      <c r="E58" s="18"/>
      <c r="F58" s="2"/>
      <c r="G58" s="18"/>
      <c r="H58" s="2"/>
      <c r="I58" s="18"/>
      <c r="J58" s="2"/>
      <c r="K58" s="2"/>
      <c r="L58" s="2"/>
      <c r="M58" s="10"/>
      <c r="N58" s="227"/>
    </row>
    <row r="59" spans="1:32">
      <c r="A59" s="38" t="s">
        <v>5</v>
      </c>
      <c r="B59" s="447" t="s">
        <v>621</v>
      </c>
      <c r="C59" s="16" t="s">
        <v>336</v>
      </c>
      <c r="D59" s="208">
        <v>1</v>
      </c>
      <c r="E59" s="105">
        <v>0.27777777777777779</v>
      </c>
      <c r="F59" s="254"/>
      <c r="G59" s="105"/>
      <c r="H59" s="254">
        <v>3</v>
      </c>
      <c r="I59" s="387">
        <v>1.7361111111111112E-2</v>
      </c>
      <c r="J59" s="2"/>
      <c r="K59" s="2"/>
      <c r="L59" s="2"/>
      <c r="M59" s="21">
        <f>E59+G59+I59</f>
        <v>0.2951388888888889</v>
      </c>
      <c r="N59" s="227"/>
    </row>
    <row r="60" spans="1:32">
      <c r="A60" s="38" t="s">
        <v>6</v>
      </c>
      <c r="B60" s="447" t="s">
        <v>620</v>
      </c>
      <c r="C60" s="16" t="s">
        <v>336</v>
      </c>
      <c r="D60" s="208">
        <v>3</v>
      </c>
      <c r="E60" s="105">
        <v>2.1118055555555553</v>
      </c>
      <c r="F60" s="254"/>
      <c r="G60" s="105"/>
      <c r="H60" s="254">
        <v>3</v>
      </c>
      <c r="I60" s="387">
        <v>1.6666666666666666E-2</v>
      </c>
      <c r="J60" s="2"/>
      <c r="K60" s="2"/>
      <c r="L60" s="2"/>
      <c r="M60" s="21">
        <f>E60+G60+I60</f>
        <v>2.1284722222222219</v>
      </c>
      <c r="N60" s="227"/>
    </row>
    <row r="61" spans="1:32">
      <c r="A61" s="38" t="s">
        <v>7</v>
      </c>
      <c r="B61" s="447" t="s">
        <v>619</v>
      </c>
      <c r="C61" s="16" t="s">
        <v>336</v>
      </c>
      <c r="D61" s="208">
        <v>4</v>
      </c>
      <c r="E61" s="105">
        <v>4.4444444444444446E-2</v>
      </c>
      <c r="F61" s="254"/>
      <c r="G61" s="105"/>
      <c r="H61" s="254">
        <v>4</v>
      </c>
      <c r="I61" s="387">
        <v>0.21736111111111112</v>
      </c>
      <c r="J61" s="2"/>
      <c r="K61" s="2"/>
      <c r="L61" s="2"/>
      <c r="M61" s="21">
        <f>E61+G61+I61</f>
        <v>0.26180555555555557</v>
      </c>
      <c r="N61" s="227"/>
    </row>
    <row r="62" spans="1:32">
      <c r="A62" s="38" t="s">
        <v>7</v>
      </c>
      <c r="B62" s="447" t="s">
        <v>618</v>
      </c>
      <c r="C62" s="16" t="s">
        <v>336</v>
      </c>
      <c r="D62" s="208">
        <v>0</v>
      </c>
      <c r="E62" s="105"/>
      <c r="F62" s="254"/>
      <c r="G62" s="105"/>
      <c r="H62" s="254">
        <v>6</v>
      </c>
      <c r="I62" s="387">
        <v>0.4465277777777778</v>
      </c>
      <c r="J62" s="2"/>
      <c r="K62" s="2"/>
      <c r="L62" s="2"/>
      <c r="M62" s="21">
        <f>E62+G62+I62</f>
        <v>0.4465277777777778</v>
      </c>
      <c r="N62" s="227"/>
    </row>
    <row r="63" spans="1:32">
      <c r="A63" s="38"/>
      <c r="B63" s="447"/>
      <c r="C63" s="6"/>
      <c r="D63" s="2"/>
      <c r="E63" s="18"/>
      <c r="F63" s="5"/>
      <c r="G63" s="19"/>
      <c r="H63" s="2"/>
      <c r="I63" s="18"/>
      <c r="J63" s="2"/>
      <c r="K63" s="2"/>
      <c r="L63" s="2"/>
      <c r="M63" s="10"/>
      <c r="N63" s="227"/>
    </row>
    <row r="64" spans="1:32">
      <c r="A64" s="327">
        <v>3</v>
      </c>
      <c r="B64" s="447" t="s">
        <v>3</v>
      </c>
      <c r="C64" s="6" t="s">
        <v>337</v>
      </c>
      <c r="D64" s="2"/>
      <c r="E64" s="18"/>
      <c r="F64" s="5"/>
      <c r="G64" s="19"/>
      <c r="H64" s="2"/>
      <c r="I64" s="18"/>
      <c r="J64" s="2"/>
      <c r="K64" s="2"/>
      <c r="L64" s="2"/>
      <c r="M64" s="10"/>
      <c r="N64" s="227"/>
    </row>
    <row r="65" spans="1:15">
      <c r="A65" s="327"/>
      <c r="B65" s="447"/>
      <c r="C65" s="6"/>
      <c r="D65" s="2"/>
      <c r="E65" s="18"/>
      <c r="F65" s="5"/>
      <c r="G65" s="19"/>
      <c r="H65" s="2"/>
      <c r="I65" s="18"/>
      <c r="J65" s="2"/>
      <c r="K65" s="2"/>
      <c r="L65" s="2"/>
      <c r="M65" s="10"/>
      <c r="N65" s="227"/>
    </row>
    <row r="66" spans="1:15">
      <c r="A66" s="327">
        <v>4</v>
      </c>
      <c r="B66" s="447" t="s">
        <v>4</v>
      </c>
      <c r="C66" s="6" t="s">
        <v>338</v>
      </c>
      <c r="D66" s="2"/>
      <c r="E66" s="18"/>
      <c r="F66" s="2"/>
      <c r="G66" s="18"/>
      <c r="H66" s="2"/>
      <c r="I66" s="18"/>
      <c r="J66" s="2"/>
      <c r="K66" s="2"/>
      <c r="L66" s="2"/>
      <c r="M66" s="10"/>
      <c r="N66" s="227"/>
      <c r="O66" s="133"/>
    </row>
    <row r="67" spans="1:15">
      <c r="A67" s="38" t="s">
        <v>5</v>
      </c>
      <c r="B67" s="622" t="s">
        <v>365</v>
      </c>
      <c r="C67" s="6" t="s">
        <v>338</v>
      </c>
      <c r="D67" s="208">
        <v>10</v>
      </c>
      <c r="E67" s="105">
        <v>7.9166666666666663E-2</v>
      </c>
      <c r="F67" s="254">
        <v>2</v>
      </c>
      <c r="G67" s="387">
        <v>1.2750000000000001</v>
      </c>
      <c r="H67" s="254">
        <v>6</v>
      </c>
      <c r="I67" s="387">
        <v>8.8888888888888892E-2</v>
      </c>
      <c r="J67" s="2"/>
      <c r="K67" s="2"/>
      <c r="L67" s="2"/>
      <c r="M67" s="10"/>
      <c r="N67" s="227"/>
      <c r="O67" s="134">
        <f>E67+G67+I67</f>
        <v>1.4430555555555555</v>
      </c>
    </row>
    <row r="68" spans="1:15">
      <c r="A68" s="38" t="s">
        <v>6</v>
      </c>
      <c r="B68" s="622" t="s">
        <v>366</v>
      </c>
      <c r="C68" s="6" t="s">
        <v>338</v>
      </c>
      <c r="D68" s="208">
        <v>4</v>
      </c>
      <c r="E68" s="105">
        <v>0.22361111111111109</v>
      </c>
      <c r="F68" s="254">
        <v>2</v>
      </c>
      <c r="G68" s="387">
        <v>1.3888888888888888E-2</v>
      </c>
      <c r="H68" s="254">
        <v>5</v>
      </c>
      <c r="I68" s="387">
        <v>5.6250000000000001E-2</v>
      </c>
      <c r="J68" s="2"/>
      <c r="K68" s="2"/>
      <c r="L68" s="2"/>
      <c r="M68" s="10"/>
      <c r="N68" s="227"/>
      <c r="O68" s="134">
        <f t="shared" ref="O68:O75" si="9">E68+G68+I68</f>
        <v>0.29375000000000001</v>
      </c>
    </row>
    <row r="69" spans="1:15">
      <c r="A69" s="38" t="s">
        <v>7</v>
      </c>
      <c r="B69" s="622" t="s">
        <v>501</v>
      </c>
      <c r="C69" s="6" t="s">
        <v>338</v>
      </c>
      <c r="D69" s="208">
        <v>9</v>
      </c>
      <c r="E69" s="105">
        <v>27.290972222222223</v>
      </c>
      <c r="F69" s="254">
        <v>9</v>
      </c>
      <c r="G69" s="387">
        <v>0.30972222222222223</v>
      </c>
      <c r="H69" s="254">
        <v>12</v>
      </c>
      <c r="I69" s="387">
        <v>0.14791666666666667</v>
      </c>
      <c r="J69" s="2"/>
      <c r="K69" s="2"/>
      <c r="L69" s="2"/>
      <c r="M69" s="10"/>
      <c r="N69" s="227"/>
      <c r="O69" s="134">
        <f t="shared" si="9"/>
        <v>27.748611111111114</v>
      </c>
    </row>
    <row r="70" spans="1:15">
      <c r="A70" s="38" t="s">
        <v>8</v>
      </c>
      <c r="B70" s="622" t="s">
        <v>502</v>
      </c>
      <c r="C70" s="6" t="s">
        <v>338</v>
      </c>
      <c r="D70" s="208">
        <v>6</v>
      </c>
      <c r="E70" s="105">
        <v>0.16874999999999998</v>
      </c>
      <c r="F70" s="254">
        <v>6</v>
      </c>
      <c r="G70" s="387">
        <v>1.5423611111111111</v>
      </c>
      <c r="H70" s="254">
        <v>6</v>
      </c>
      <c r="I70" s="387">
        <v>0.9</v>
      </c>
      <c r="J70" s="2"/>
      <c r="K70" s="2"/>
      <c r="L70" s="2"/>
      <c r="M70" s="10"/>
      <c r="N70" s="227"/>
      <c r="O70" s="134">
        <f t="shared" si="9"/>
        <v>2.6111111111111112</v>
      </c>
    </row>
    <row r="71" spans="1:15">
      <c r="A71" s="38" t="s">
        <v>9</v>
      </c>
      <c r="B71" s="447" t="s">
        <v>341</v>
      </c>
      <c r="C71" s="6" t="s">
        <v>338</v>
      </c>
      <c r="D71" s="208">
        <v>3</v>
      </c>
      <c r="E71" s="105">
        <v>0.13055555555555556</v>
      </c>
      <c r="F71" s="254">
        <v>0</v>
      </c>
      <c r="G71" s="387">
        <v>0</v>
      </c>
      <c r="H71" s="254">
        <v>3</v>
      </c>
      <c r="I71" s="387">
        <v>4.027777777777778E-2</v>
      </c>
      <c r="J71" s="2"/>
      <c r="K71" s="2"/>
      <c r="L71" s="2"/>
      <c r="M71" s="10"/>
      <c r="N71" s="227"/>
      <c r="O71" s="134">
        <f t="shared" si="9"/>
        <v>0.17083333333333334</v>
      </c>
    </row>
    <row r="72" spans="1:15">
      <c r="A72" s="38" t="s">
        <v>10</v>
      </c>
      <c r="B72" s="447" t="s">
        <v>342</v>
      </c>
      <c r="C72" s="6" t="s">
        <v>338</v>
      </c>
      <c r="D72" s="208">
        <v>1</v>
      </c>
      <c r="E72" s="105">
        <v>6.2499999999999995E-3</v>
      </c>
      <c r="F72" s="254">
        <v>2</v>
      </c>
      <c r="G72" s="387">
        <v>0.14652777777777778</v>
      </c>
      <c r="H72" s="254">
        <v>5</v>
      </c>
      <c r="I72" s="387">
        <v>1.5875000000000001</v>
      </c>
      <c r="J72" s="2"/>
      <c r="K72" s="2"/>
      <c r="L72" s="2"/>
      <c r="M72" s="10"/>
      <c r="N72" s="227"/>
      <c r="O72" s="134">
        <f t="shared" si="9"/>
        <v>1.740277777777778</v>
      </c>
    </row>
    <row r="73" spans="1:15">
      <c r="A73" s="38" t="s">
        <v>65</v>
      </c>
      <c r="B73" s="447" t="s">
        <v>236</v>
      </c>
      <c r="C73" s="6" t="s">
        <v>338</v>
      </c>
      <c r="D73" s="208">
        <v>2</v>
      </c>
      <c r="E73" s="105">
        <v>6.2499999999999995E-3</v>
      </c>
      <c r="F73" s="254">
        <v>2</v>
      </c>
      <c r="G73" s="387">
        <v>9.0277777777777787E-3</v>
      </c>
      <c r="H73" s="254">
        <v>3</v>
      </c>
      <c r="I73" s="387">
        <v>9.0277777777777787E-3</v>
      </c>
      <c r="J73" s="2"/>
      <c r="K73" s="2"/>
      <c r="L73" s="2"/>
      <c r="M73" s="10"/>
      <c r="N73" s="227"/>
      <c r="O73" s="134">
        <f t="shared" si="9"/>
        <v>2.4305555555555559E-2</v>
      </c>
    </row>
    <row r="74" spans="1:15">
      <c r="A74" s="38" t="s">
        <v>66</v>
      </c>
      <c r="B74" s="447" t="s">
        <v>237</v>
      </c>
      <c r="C74" s="6" t="s">
        <v>338</v>
      </c>
      <c r="D74" s="208">
        <v>4</v>
      </c>
      <c r="E74" s="105">
        <v>4.2361111111111106E-2</v>
      </c>
      <c r="F74" s="254">
        <v>1</v>
      </c>
      <c r="G74" s="387">
        <v>6.2499999999999995E-3</v>
      </c>
      <c r="H74" s="254">
        <v>3</v>
      </c>
      <c r="I74" s="387">
        <v>1.4583333333333332E-2</v>
      </c>
      <c r="J74" s="2"/>
      <c r="K74" s="2"/>
      <c r="L74" s="2"/>
      <c r="M74" s="10"/>
      <c r="N74" s="227"/>
      <c r="O74" s="134">
        <f t="shared" si="9"/>
        <v>6.3194444444444442E-2</v>
      </c>
    </row>
    <row r="75" spans="1:15">
      <c r="A75" s="38" t="s">
        <v>74</v>
      </c>
      <c r="B75" s="447" t="s">
        <v>238</v>
      </c>
      <c r="C75" s="6" t="s">
        <v>338</v>
      </c>
      <c r="D75" s="208">
        <v>5</v>
      </c>
      <c r="E75" s="105">
        <v>1.1111111111111112E-2</v>
      </c>
      <c r="F75" s="254">
        <v>2</v>
      </c>
      <c r="G75" s="387">
        <v>6.2499999999999995E-3</v>
      </c>
      <c r="H75" s="254">
        <v>2</v>
      </c>
      <c r="I75" s="387">
        <v>7.6388888888888886E-3</v>
      </c>
      <c r="J75" s="2"/>
      <c r="K75" s="2"/>
      <c r="L75" s="2"/>
      <c r="M75" s="10"/>
      <c r="N75" s="227"/>
      <c r="O75" s="134">
        <f t="shared" si="9"/>
        <v>2.5000000000000001E-2</v>
      </c>
    </row>
    <row r="76" spans="1:15">
      <c r="A76" s="327"/>
      <c r="B76" s="447"/>
      <c r="C76" s="6"/>
      <c r="D76" s="2"/>
      <c r="E76" s="18"/>
      <c r="F76" s="2"/>
      <c r="G76" s="136"/>
      <c r="H76" s="2"/>
      <c r="I76" s="18"/>
      <c r="J76" s="2"/>
      <c r="K76" s="2"/>
      <c r="L76" s="2"/>
      <c r="M76" s="10"/>
      <c r="N76" s="227"/>
    </row>
    <row r="77" spans="1:15">
      <c r="A77" s="327"/>
      <c r="B77" s="626" t="s">
        <v>261</v>
      </c>
      <c r="C77" s="9"/>
      <c r="D77" s="2"/>
      <c r="E77" s="18"/>
      <c r="F77" s="2"/>
      <c r="G77" s="136"/>
      <c r="H77" s="2"/>
      <c r="I77" s="18"/>
      <c r="J77" s="2"/>
      <c r="K77" s="2"/>
      <c r="L77" s="2"/>
      <c r="M77" s="10"/>
      <c r="N77" s="227"/>
    </row>
    <row r="78" spans="1:15">
      <c r="A78" s="327">
        <v>1</v>
      </c>
      <c r="B78" s="627" t="s">
        <v>55</v>
      </c>
      <c r="C78" s="16" t="s">
        <v>336</v>
      </c>
      <c r="D78" s="2"/>
      <c r="E78" s="18"/>
      <c r="F78" s="2"/>
      <c r="G78" s="136"/>
      <c r="H78" s="2"/>
      <c r="I78" s="18"/>
      <c r="J78" s="2"/>
      <c r="K78" s="2"/>
      <c r="L78" s="2"/>
      <c r="M78" s="10"/>
      <c r="N78" s="227"/>
    </row>
    <row r="79" spans="1:15">
      <c r="A79" s="38" t="s">
        <v>5</v>
      </c>
      <c r="B79" s="447" t="s">
        <v>59</v>
      </c>
      <c r="C79" s="16" t="s">
        <v>336</v>
      </c>
      <c r="D79" s="374"/>
      <c r="E79" s="105"/>
      <c r="F79" s="374">
        <v>1</v>
      </c>
      <c r="G79" s="410">
        <v>1.1805555555555555E-2</v>
      </c>
      <c r="H79" s="374"/>
      <c r="I79" s="410"/>
      <c r="J79" s="2"/>
      <c r="K79" s="2"/>
      <c r="L79" s="2"/>
      <c r="M79" s="18">
        <f t="shared" ref="M79:M81" si="10">E79+G79+I79</f>
        <v>1.1805555555555555E-2</v>
      </c>
      <c r="N79" s="227"/>
    </row>
    <row r="80" spans="1:15">
      <c r="A80" s="38" t="s">
        <v>6</v>
      </c>
      <c r="B80" s="447" t="s">
        <v>54</v>
      </c>
      <c r="C80" s="16" t="s">
        <v>336</v>
      </c>
      <c r="D80" s="374"/>
      <c r="E80" s="105"/>
      <c r="F80" s="374">
        <v>1</v>
      </c>
      <c r="G80" s="410">
        <v>1.1805555555555555E-2</v>
      </c>
      <c r="H80" s="374"/>
      <c r="I80" s="410"/>
      <c r="J80" s="2"/>
      <c r="K80" s="2"/>
      <c r="L80" s="2"/>
      <c r="M80" s="18">
        <f t="shared" si="10"/>
        <v>1.1805555555555555E-2</v>
      </c>
      <c r="N80" s="227"/>
    </row>
    <row r="81" spans="1:15">
      <c r="A81" s="38" t="s">
        <v>7</v>
      </c>
      <c r="B81" s="447" t="s">
        <v>112</v>
      </c>
      <c r="C81" s="16" t="s">
        <v>336</v>
      </c>
      <c r="D81" s="374">
        <v>5</v>
      </c>
      <c r="E81" s="105">
        <v>0.33611111111111108</v>
      </c>
      <c r="F81" s="374">
        <v>2</v>
      </c>
      <c r="G81" s="410">
        <v>6.1805555555555558E-2</v>
      </c>
      <c r="H81" s="374">
        <v>3</v>
      </c>
      <c r="I81" s="410">
        <v>7.4305555555555555E-2</v>
      </c>
      <c r="J81" s="2"/>
      <c r="K81" s="2"/>
      <c r="L81" s="2"/>
      <c r="M81" s="18">
        <f t="shared" si="10"/>
        <v>0.47222222222222221</v>
      </c>
      <c r="N81" s="227"/>
    </row>
    <row r="82" spans="1:15" s="258" customFormat="1">
      <c r="A82" s="257"/>
      <c r="B82" s="627"/>
      <c r="C82" s="16"/>
      <c r="D82" s="277"/>
      <c r="E82" s="17"/>
      <c r="F82" s="334"/>
      <c r="G82" s="269"/>
      <c r="H82" s="277"/>
      <c r="I82" s="17"/>
      <c r="J82" s="277"/>
      <c r="K82" s="277"/>
      <c r="L82" s="277"/>
      <c r="M82" s="335"/>
      <c r="N82" s="493"/>
      <c r="O82" s="126"/>
    </row>
    <row r="83" spans="1:15">
      <c r="A83" s="327">
        <v>2</v>
      </c>
      <c r="B83" s="447" t="s">
        <v>3</v>
      </c>
      <c r="C83" s="6" t="s">
        <v>337</v>
      </c>
      <c r="D83" s="2"/>
      <c r="E83" s="18"/>
      <c r="F83" s="5"/>
      <c r="G83" s="138"/>
      <c r="H83" s="2"/>
      <c r="I83" s="18"/>
      <c r="J83" s="2"/>
      <c r="K83" s="2"/>
      <c r="L83" s="2"/>
      <c r="M83" s="10"/>
      <c r="N83" s="227"/>
    </row>
    <row r="84" spans="1:15">
      <c r="A84" s="327"/>
      <c r="B84" s="447"/>
      <c r="C84" s="6"/>
      <c r="D84" s="2"/>
      <c r="E84" s="18"/>
      <c r="F84" s="5"/>
      <c r="G84" s="138"/>
      <c r="H84" s="2"/>
      <c r="I84" s="18"/>
      <c r="J84" s="2"/>
      <c r="K84" s="2"/>
      <c r="L84" s="2"/>
      <c r="M84" s="10"/>
      <c r="N84" s="227"/>
    </row>
    <row r="85" spans="1:15">
      <c r="A85" s="327">
        <v>3</v>
      </c>
      <c r="B85" s="447" t="s">
        <v>11</v>
      </c>
      <c r="C85" s="6" t="s">
        <v>338</v>
      </c>
      <c r="D85" s="2"/>
      <c r="E85" s="18"/>
      <c r="F85" s="103"/>
      <c r="G85" s="139"/>
      <c r="H85" s="2"/>
      <c r="I85" s="18"/>
      <c r="J85" s="2"/>
      <c r="K85" s="2"/>
      <c r="L85" s="2"/>
      <c r="M85" s="10"/>
      <c r="N85" s="227"/>
      <c r="O85" s="21"/>
    </row>
    <row r="86" spans="1:15">
      <c r="A86" s="38" t="s">
        <v>5</v>
      </c>
      <c r="B86" s="447" t="s">
        <v>367</v>
      </c>
      <c r="C86" s="6" t="s">
        <v>338</v>
      </c>
      <c r="D86" s="374">
        <v>4</v>
      </c>
      <c r="E86" s="105">
        <v>0.31458333333333333</v>
      </c>
      <c r="F86" s="374">
        <v>2</v>
      </c>
      <c r="G86" s="410">
        <v>0.72569444444444453</v>
      </c>
      <c r="H86" s="374">
        <v>1</v>
      </c>
      <c r="I86" s="410">
        <v>3.4027777777777775E-2</v>
      </c>
      <c r="J86" s="2"/>
      <c r="K86" s="2"/>
      <c r="L86" s="2"/>
      <c r="M86" s="10"/>
      <c r="N86" s="227"/>
      <c r="O86" s="134">
        <f t="shared" ref="O86" si="11">E86+G86+I86</f>
        <v>1.0743055555555556</v>
      </c>
    </row>
    <row r="87" spans="1:15">
      <c r="A87" s="38" t="s">
        <v>6</v>
      </c>
      <c r="B87" s="447" t="s">
        <v>687</v>
      </c>
      <c r="C87" s="6" t="s">
        <v>338</v>
      </c>
      <c r="D87" s="374">
        <v>2</v>
      </c>
      <c r="E87" s="105">
        <v>6.0416666666666667E-2</v>
      </c>
      <c r="F87" s="374">
        <v>5</v>
      </c>
      <c r="G87" s="410">
        <v>2.9166666666666664E-2</v>
      </c>
      <c r="H87" s="374">
        <v>2</v>
      </c>
      <c r="I87" s="410">
        <v>3.3333333333333333E-2</v>
      </c>
      <c r="J87" s="2"/>
      <c r="K87" s="2"/>
      <c r="L87" s="2"/>
      <c r="M87" s="10"/>
      <c r="N87" s="227"/>
      <c r="O87" s="134">
        <f t="shared" ref="O87:O88" si="12">E87+G87+I87</f>
        <v>0.12291666666666667</v>
      </c>
    </row>
    <row r="88" spans="1:15">
      <c r="A88" s="38" t="s">
        <v>7</v>
      </c>
      <c r="B88" s="447" t="s">
        <v>688</v>
      </c>
      <c r="C88" s="394" t="s">
        <v>338</v>
      </c>
      <c r="D88" s="411">
        <v>1</v>
      </c>
      <c r="E88" s="189">
        <v>5.1388888888888894E-2</v>
      </c>
      <c r="F88" s="411">
        <v>2</v>
      </c>
      <c r="G88" s="412">
        <v>5.1993055555555552</v>
      </c>
      <c r="H88" s="411">
        <v>5</v>
      </c>
      <c r="I88" s="412">
        <v>0.72013888888888899</v>
      </c>
      <c r="J88" s="2"/>
      <c r="K88" s="2"/>
      <c r="L88" s="2"/>
      <c r="M88" s="10"/>
      <c r="N88" s="227"/>
      <c r="O88" s="134">
        <f t="shared" si="12"/>
        <v>5.9708333333333332</v>
      </c>
    </row>
    <row r="89" spans="1:15">
      <c r="A89" s="327"/>
      <c r="B89" s="447"/>
      <c r="C89" s="6"/>
      <c r="D89" s="2"/>
      <c r="E89" s="18"/>
      <c r="F89" s="103"/>
      <c r="G89" s="18"/>
      <c r="H89" s="2"/>
      <c r="I89" s="18"/>
      <c r="J89" s="12"/>
      <c r="K89" s="2"/>
      <c r="L89" s="2"/>
      <c r="M89" s="10"/>
      <c r="N89" s="227"/>
      <c r="O89" s="21"/>
    </row>
    <row r="90" spans="1:15">
      <c r="A90" s="327"/>
      <c r="B90" s="636" t="s">
        <v>251</v>
      </c>
      <c r="C90" s="1"/>
      <c r="D90" s="2"/>
      <c r="E90" s="18"/>
      <c r="F90" s="2"/>
      <c r="G90" s="18"/>
      <c r="H90" s="2"/>
      <c r="I90" s="18"/>
      <c r="J90" s="12"/>
      <c r="K90" s="2"/>
      <c r="L90" s="2"/>
      <c r="M90" s="10"/>
      <c r="N90" s="227"/>
    </row>
    <row r="91" spans="1:15">
      <c r="A91" s="327">
        <v>1</v>
      </c>
      <c r="B91" s="447" t="s">
        <v>70</v>
      </c>
      <c r="C91" s="6" t="s">
        <v>97</v>
      </c>
      <c r="D91" s="322"/>
      <c r="E91" s="383"/>
      <c r="F91" s="322"/>
      <c r="G91" s="383"/>
      <c r="H91" s="322"/>
      <c r="I91" s="383"/>
      <c r="J91" s="12"/>
      <c r="K91" s="2"/>
      <c r="L91" s="2"/>
      <c r="M91" s="10"/>
      <c r="N91" s="227"/>
    </row>
    <row r="92" spans="1:15">
      <c r="A92" s="38" t="s">
        <v>5</v>
      </c>
      <c r="B92" s="447" t="s">
        <v>138</v>
      </c>
      <c r="C92" s="6" t="s">
        <v>97</v>
      </c>
      <c r="D92" s="108"/>
      <c r="E92" s="383"/>
      <c r="F92" s="422">
        <v>2</v>
      </c>
      <c r="G92" s="423">
        <v>5.9722222222222225E-2</v>
      </c>
      <c r="H92" s="422">
        <v>3</v>
      </c>
      <c r="I92" s="423">
        <v>2.2534722222222223</v>
      </c>
      <c r="J92" s="12"/>
      <c r="K92" s="2"/>
      <c r="L92" s="122">
        <f t="shared" ref="L92:L93" si="13">E92+G92+I92</f>
        <v>2.3131944444444446</v>
      </c>
      <c r="M92" s="122"/>
      <c r="N92" s="471"/>
    </row>
    <row r="93" spans="1:15">
      <c r="A93" s="38" t="s">
        <v>6</v>
      </c>
      <c r="B93" s="447" t="s">
        <v>104</v>
      </c>
      <c r="C93" s="6" t="s">
        <v>97</v>
      </c>
      <c r="D93" s="108"/>
      <c r="E93" s="383"/>
      <c r="F93" s="424">
        <v>0</v>
      </c>
      <c r="G93" s="423">
        <v>0</v>
      </c>
      <c r="H93" s="422">
        <v>1</v>
      </c>
      <c r="I93" s="423">
        <v>2.6388888888888889E-2</v>
      </c>
      <c r="J93" s="12"/>
      <c r="K93" s="2"/>
      <c r="L93" s="122">
        <f t="shared" si="13"/>
        <v>2.6388888888888889E-2</v>
      </c>
      <c r="M93" s="10"/>
      <c r="N93" s="227"/>
    </row>
    <row r="94" spans="1:15">
      <c r="A94" s="38"/>
      <c r="B94" s="447"/>
      <c r="C94" s="6"/>
      <c r="D94" s="322"/>
      <c r="E94" s="383"/>
      <c r="F94" s="319"/>
      <c r="G94" s="419"/>
      <c r="H94" s="322"/>
      <c r="I94" s="383"/>
      <c r="J94" s="12"/>
      <c r="K94" s="2"/>
      <c r="L94" s="122"/>
      <c r="M94" s="10"/>
      <c r="N94" s="227"/>
    </row>
    <row r="95" spans="1:15">
      <c r="A95" s="327">
        <v>2</v>
      </c>
      <c r="B95" s="627" t="s">
        <v>55</v>
      </c>
      <c r="C95" s="16" t="s">
        <v>336</v>
      </c>
      <c r="D95" s="322"/>
      <c r="E95" s="383"/>
      <c r="F95" s="322"/>
      <c r="G95" s="383"/>
      <c r="H95" s="322"/>
      <c r="I95" s="383"/>
      <c r="J95" s="12"/>
      <c r="K95" s="2"/>
      <c r="L95" s="2"/>
      <c r="M95" s="10"/>
      <c r="N95" s="227"/>
    </row>
    <row r="96" spans="1:15">
      <c r="A96" s="38" t="s">
        <v>5</v>
      </c>
      <c r="B96" s="447" t="s">
        <v>59</v>
      </c>
      <c r="C96" s="16" t="s">
        <v>336</v>
      </c>
      <c r="D96" s="108">
        <v>2</v>
      </c>
      <c r="E96" s="383">
        <v>3.1944444444444449E-2</v>
      </c>
      <c r="F96" s="422">
        <v>7</v>
      </c>
      <c r="G96" s="423">
        <v>0.63472222222222219</v>
      </c>
      <c r="H96" s="425">
        <v>2</v>
      </c>
      <c r="I96" s="426">
        <v>0.77916666666666656</v>
      </c>
      <c r="J96" s="12"/>
      <c r="K96" s="2"/>
      <c r="L96" s="2"/>
      <c r="M96" s="18">
        <f t="shared" ref="M96:M98" si="14">E96+G96+I96</f>
        <v>1.4458333333333333</v>
      </c>
      <c r="N96" s="227"/>
    </row>
    <row r="97" spans="1:15">
      <c r="A97" s="38" t="s">
        <v>6</v>
      </c>
      <c r="B97" s="447" t="s">
        <v>252</v>
      </c>
      <c r="C97" s="16" t="s">
        <v>336</v>
      </c>
      <c r="D97" s="108">
        <v>0</v>
      </c>
      <c r="E97" s="383">
        <v>0</v>
      </c>
      <c r="F97" s="108">
        <v>0</v>
      </c>
      <c r="G97" s="383">
        <v>0</v>
      </c>
      <c r="H97" s="108">
        <v>0</v>
      </c>
      <c r="I97" s="383">
        <v>0</v>
      </c>
      <c r="J97" s="12"/>
      <c r="K97" s="2"/>
      <c r="L97" s="2"/>
      <c r="M97" s="18">
        <f t="shared" si="14"/>
        <v>0</v>
      </c>
      <c r="N97" s="227"/>
    </row>
    <row r="98" spans="1:15">
      <c r="A98" s="38" t="s">
        <v>7</v>
      </c>
      <c r="B98" s="447" t="s">
        <v>112</v>
      </c>
      <c r="C98" s="16" t="s">
        <v>336</v>
      </c>
      <c r="D98" s="108">
        <v>0</v>
      </c>
      <c r="E98" s="383">
        <v>0</v>
      </c>
      <c r="F98" s="422">
        <v>4</v>
      </c>
      <c r="G98" s="423">
        <v>6.3194444444444442E-2</v>
      </c>
      <c r="H98" s="425">
        <v>2</v>
      </c>
      <c r="I98" s="426">
        <v>0.76041666666666674</v>
      </c>
      <c r="J98" s="12"/>
      <c r="K98" s="2"/>
      <c r="L98" s="2"/>
      <c r="M98" s="18">
        <f t="shared" si="14"/>
        <v>0.82361111111111118</v>
      </c>
      <c r="N98" s="227"/>
    </row>
    <row r="99" spans="1:15">
      <c r="A99" s="38"/>
      <c r="B99" s="447"/>
      <c r="C99" s="6"/>
      <c r="D99" s="322"/>
      <c r="E99" s="383"/>
      <c r="F99" s="420"/>
      <c r="G99" s="421"/>
      <c r="H99" s="322"/>
      <c r="I99" s="383"/>
      <c r="J99" s="12"/>
      <c r="K99" s="2"/>
      <c r="L99" s="2"/>
      <c r="M99" s="21"/>
      <c r="N99" s="227"/>
    </row>
    <row r="100" spans="1:15">
      <c r="A100" s="327">
        <v>3</v>
      </c>
      <c r="B100" s="447" t="s">
        <v>3</v>
      </c>
      <c r="C100" s="6" t="s">
        <v>337</v>
      </c>
      <c r="D100" s="152"/>
      <c r="E100" s="216"/>
      <c r="F100" s="420"/>
      <c r="G100" s="421"/>
      <c r="H100" s="152"/>
      <c r="I100" s="418"/>
      <c r="J100" s="12"/>
      <c r="K100" s="2"/>
      <c r="L100" s="2"/>
      <c r="M100" s="10"/>
      <c r="N100" s="471">
        <f>E100+G100+I100</f>
        <v>0</v>
      </c>
    </row>
    <row r="101" spans="1:15">
      <c r="A101" s="327"/>
      <c r="B101" s="447"/>
      <c r="C101" s="6"/>
      <c r="D101" s="322"/>
      <c r="E101" s="383"/>
      <c r="F101" s="420"/>
      <c r="G101" s="421"/>
      <c r="H101" s="322"/>
      <c r="I101" s="383"/>
      <c r="J101" s="12"/>
      <c r="K101" s="2"/>
      <c r="L101" s="2"/>
      <c r="M101" s="10"/>
      <c r="N101" s="227"/>
    </row>
    <row r="102" spans="1:15">
      <c r="A102" s="327">
        <v>4</v>
      </c>
      <c r="B102" s="447" t="s">
        <v>4</v>
      </c>
      <c r="C102" s="6" t="s">
        <v>338</v>
      </c>
      <c r="D102" s="152"/>
      <c r="E102" s="383"/>
      <c r="F102" s="152"/>
      <c r="G102" s="383"/>
      <c r="H102" s="152"/>
      <c r="I102" s="383"/>
      <c r="J102" s="12"/>
      <c r="K102" s="2"/>
      <c r="L102" s="2"/>
      <c r="M102" s="10"/>
      <c r="N102" s="227"/>
      <c r="O102" s="134"/>
    </row>
    <row r="103" spans="1:15">
      <c r="A103" s="38" t="s">
        <v>5</v>
      </c>
      <c r="B103" s="447" t="s">
        <v>253</v>
      </c>
      <c r="C103" s="6" t="s">
        <v>338</v>
      </c>
      <c r="D103" s="429">
        <v>7</v>
      </c>
      <c r="E103" s="430">
        <v>2.4590277777777776</v>
      </c>
      <c r="F103" s="152">
        <v>3</v>
      </c>
      <c r="G103" s="418">
        <v>2.1527777777777778E-2</v>
      </c>
      <c r="H103" s="429">
        <v>7</v>
      </c>
      <c r="I103" s="430">
        <v>0.2951388888888889</v>
      </c>
      <c r="J103" s="12"/>
      <c r="K103" s="2"/>
      <c r="L103" s="2"/>
      <c r="M103" s="10"/>
      <c r="N103" s="227"/>
      <c r="O103" s="134">
        <f t="shared" ref="O103:O113" si="15">E103+G103+I103</f>
        <v>2.775694444444444</v>
      </c>
    </row>
    <row r="104" spans="1:15">
      <c r="A104" s="38" t="s">
        <v>6</v>
      </c>
      <c r="B104" s="447" t="s">
        <v>254</v>
      </c>
      <c r="C104" s="6" t="s">
        <v>338</v>
      </c>
      <c r="D104" s="429">
        <v>9</v>
      </c>
      <c r="E104" s="430">
        <v>0.32361111111111113</v>
      </c>
      <c r="F104" s="152">
        <v>5</v>
      </c>
      <c r="G104" s="418">
        <v>0.54652777777777772</v>
      </c>
      <c r="H104" s="429">
        <v>8</v>
      </c>
      <c r="I104" s="430">
        <v>0.91180555555555565</v>
      </c>
      <c r="J104" s="12"/>
      <c r="K104" s="2"/>
      <c r="L104" s="2"/>
      <c r="M104" s="10"/>
      <c r="N104" s="227"/>
      <c r="O104" s="134">
        <f t="shared" si="15"/>
        <v>1.7819444444444446</v>
      </c>
    </row>
    <row r="105" spans="1:15">
      <c r="A105" s="38" t="s">
        <v>7</v>
      </c>
      <c r="B105" s="447" t="s">
        <v>718</v>
      </c>
      <c r="C105" s="6" t="s">
        <v>338</v>
      </c>
      <c r="D105" s="429">
        <v>20</v>
      </c>
      <c r="E105" s="430">
        <v>3.3270833333333329</v>
      </c>
      <c r="F105" s="152">
        <v>5</v>
      </c>
      <c r="G105" s="418">
        <v>0.2159722222222222</v>
      </c>
      <c r="H105" s="429">
        <v>11</v>
      </c>
      <c r="I105" s="430">
        <v>1.075</v>
      </c>
      <c r="J105" s="12"/>
      <c r="K105" s="2"/>
      <c r="L105" s="2"/>
      <c r="M105" s="10"/>
      <c r="N105" s="227"/>
      <c r="O105" s="134">
        <f t="shared" si="15"/>
        <v>4.6180555555555554</v>
      </c>
    </row>
    <row r="106" spans="1:15">
      <c r="A106" s="38" t="s">
        <v>8</v>
      </c>
      <c r="B106" s="447" t="s">
        <v>255</v>
      </c>
      <c r="C106" s="13" t="s">
        <v>338</v>
      </c>
      <c r="D106" s="429">
        <v>3</v>
      </c>
      <c r="E106" s="430">
        <v>0.34652777777777777</v>
      </c>
      <c r="F106" s="152">
        <v>2</v>
      </c>
      <c r="G106" s="418">
        <v>0.24444444444444444</v>
      </c>
      <c r="H106" s="429">
        <v>4</v>
      </c>
      <c r="I106" s="430">
        <v>0.26250000000000001</v>
      </c>
      <c r="J106" s="2"/>
      <c r="K106" s="2"/>
      <c r="L106" s="2"/>
      <c r="M106" s="10"/>
      <c r="N106" s="227"/>
      <c r="O106" s="134">
        <f t="shared" si="15"/>
        <v>0.85347222222222219</v>
      </c>
    </row>
    <row r="107" spans="1:15">
      <c r="A107" s="38" t="s">
        <v>9</v>
      </c>
      <c r="B107" s="447" t="s">
        <v>256</v>
      </c>
      <c r="C107" s="6" t="s">
        <v>338</v>
      </c>
      <c r="D107" s="429">
        <v>9</v>
      </c>
      <c r="E107" s="430">
        <v>0.17916666666666667</v>
      </c>
      <c r="F107" s="152">
        <v>3</v>
      </c>
      <c r="G107" s="418">
        <v>0.18194444444444444</v>
      </c>
      <c r="H107" s="429">
        <v>14</v>
      </c>
      <c r="I107" s="430">
        <v>4.9034722222222227</v>
      </c>
      <c r="J107" s="2"/>
      <c r="K107" s="2"/>
      <c r="L107" s="2"/>
      <c r="M107" s="10"/>
      <c r="N107" s="227"/>
      <c r="O107" s="134">
        <f t="shared" si="15"/>
        <v>5.2645833333333334</v>
      </c>
    </row>
    <row r="108" spans="1:15">
      <c r="A108" s="38" t="s">
        <v>10</v>
      </c>
      <c r="B108" s="447" t="s">
        <v>257</v>
      </c>
      <c r="C108" s="6" t="s">
        <v>338</v>
      </c>
      <c r="D108" s="429">
        <v>6</v>
      </c>
      <c r="E108" s="430">
        <v>0.95763888888888893</v>
      </c>
      <c r="F108" s="152">
        <v>6</v>
      </c>
      <c r="G108" s="418">
        <v>2.8055555555555558</v>
      </c>
      <c r="H108" s="429">
        <v>3</v>
      </c>
      <c r="I108" s="430">
        <v>0.19861111111111113</v>
      </c>
      <c r="J108" s="2"/>
      <c r="K108" s="2"/>
      <c r="L108" s="2"/>
      <c r="M108" s="10"/>
      <c r="N108" s="227"/>
      <c r="O108" s="134">
        <f t="shared" si="15"/>
        <v>3.9618055555555558</v>
      </c>
    </row>
    <row r="109" spans="1:15">
      <c r="A109" s="38" t="s">
        <v>65</v>
      </c>
      <c r="B109" s="447" t="s">
        <v>719</v>
      </c>
      <c r="C109" s="6" t="s">
        <v>338</v>
      </c>
      <c r="D109" s="429">
        <v>3</v>
      </c>
      <c r="E109" s="430">
        <v>6.1805555555555558E-2</v>
      </c>
      <c r="F109" s="152">
        <v>1</v>
      </c>
      <c r="G109" s="418">
        <v>9.7222222222222224E-3</v>
      </c>
      <c r="H109" s="429">
        <v>5</v>
      </c>
      <c r="I109" s="430">
        <v>1.1812499999999999</v>
      </c>
      <c r="J109" s="2"/>
      <c r="K109" s="2"/>
      <c r="L109" s="2"/>
      <c r="M109" s="10"/>
      <c r="N109" s="227"/>
      <c r="O109" s="134">
        <f t="shared" ref="O109:O110" si="16">E109+G109+I109</f>
        <v>1.2527777777777778</v>
      </c>
    </row>
    <row r="110" spans="1:15">
      <c r="A110" s="38" t="s">
        <v>66</v>
      </c>
      <c r="B110" s="447" t="s">
        <v>720</v>
      </c>
      <c r="C110" s="6" t="s">
        <v>338</v>
      </c>
      <c r="D110" s="429">
        <v>2</v>
      </c>
      <c r="E110" s="430">
        <v>6.458333333333334E-2</v>
      </c>
      <c r="F110" s="152">
        <v>1</v>
      </c>
      <c r="G110" s="418">
        <v>9.7222222222222224E-3</v>
      </c>
      <c r="H110" s="429">
        <v>4</v>
      </c>
      <c r="I110" s="430">
        <v>1.4659722222222225</v>
      </c>
      <c r="J110" s="2"/>
      <c r="K110" s="2"/>
      <c r="L110" s="2"/>
      <c r="M110" s="10"/>
      <c r="N110" s="227"/>
      <c r="O110" s="134">
        <f t="shared" si="16"/>
        <v>1.5402777777777781</v>
      </c>
    </row>
    <row r="111" spans="1:15">
      <c r="A111" s="38" t="s">
        <v>74</v>
      </c>
      <c r="B111" s="447" t="s">
        <v>258</v>
      </c>
      <c r="C111" s="6" t="s">
        <v>338</v>
      </c>
      <c r="D111" s="429">
        <v>5</v>
      </c>
      <c r="E111" s="430">
        <v>2.2937499999999997</v>
      </c>
      <c r="F111" s="152">
        <v>5</v>
      </c>
      <c r="G111" s="418">
        <v>1.1486111111111112</v>
      </c>
      <c r="H111" s="429">
        <v>1</v>
      </c>
      <c r="I111" s="430">
        <v>0.63194444444444442</v>
      </c>
      <c r="J111" s="2"/>
      <c r="K111" s="2"/>
      <c r="L111" s="2"/>
      <c r="M111" s="10"/>
      <c r="N111" s="227"/>
      <c r="O111" s="134">
        <f t="shared" si="15"/>
        <v>4.0743055555555552</v>
      </c>
    </row>
    <row r="112" spans="1:15">
      <c r="A112" s="38" t="s">
        <v>75</v>
      </c>
      <c r="B112" s="447" t="s">
        <v>259</v>
      </c>
      <c r="C112" s="6" t="s">
        <v>338</v>
      </c>
      <c r="D112" s="429">
        <v>3</v>
      </c>
      <c r="E112" s="430">
        <v>6.25E-2</v>
      </c>
      <c r="F112" s="152">
        <v>5</v>
      </c>
      <c r="G112" s="418">
        <v>0.1013888888888889</v>
      </c>
      <c r="H112" s="429">
        <v>1</v>
      </c>
      <c r="I112" s="430">
        <v>0.63263888888888886</v>
      </c>
      <c r="J112" s="2"/>
      <c r="K112" s="2"/>
      <c r="L112" s="2"/>
      <c r="M112" s="10"/>
      <c r="N112" s="227"/>
      <c r="O112" s="134">
        <f t="shared" si="15"/>
        <v>0.79652777777777772</v>
      </c>
    </row>
    <row r="113" spans="1:15">
      <c r="A113" s="38" t="s">
        <v>76</v>
      </c>
      <c r="B113" s="447" t="s">
        <v>260</v>
      </c>
      <c r="C113" s="6" t="s">
        <v>338</v>
      </c>
      <c r="D113" s="429">
        <v>13</v>
      </c>
      <c r="E113" s="430">
        <v>1.5270833333333333</v>
      </c>
      <c r="F113" s="152">
        <v>6</v>
      </c>
      <c r="G113" s="418">
        <v>0.1875</v>
      </c>
      <c r="H113" s="429">
        <v>7</v>
      </c>
      <c r="I113" s="430">
        <v>0.5493055555555556</v>
      </c>
      <c r="J113" s="2"/>
      <c r="K113" s="2"/>
      <c r="L113" s="2"/>
      <c r="M113" s="10"/>
      <c r="N113" s="227"/>
      <c r="O113" s="134">
        <f t="shared" si="15"/>
        <v>2.2638888888888888</v>
      </c>
    </row>
    <row r="114" spans="1:15">
      <c r="A114" s="327"/>
      <c r="B114" s="447"/>
      <c r="C114" s="6"/>
      <c r="D114" s="2"/>
      <c r="E114" s="18"/>
      <c r="F114" s="2"/>
      <c r="G114" s="18"/>
      <c r="H114" s="2"/>
      <c r="I114" s="18"/>
      <c r="J114" s="12"/>
      <c r="K114" s="2"/>
      <c r="L114" s="2"/>
      <c r="M114" s="10"/>
      <c r="N114" s="227"/>
    </row>
    <row r="115" spans="1:15">
      <c r="A115" s="380"/>
      <c r="B115" s="636" t="s">
        <v>722</v>
      </c>
      <c r="C115" s="1"/>
      <c r="D115" s="2"/>
      <c r="E115" s="18"/>
      <c r="F115" s="2"/>
      <c r="G115" s="18"/>
      <c r="H115" s="2"/>
      <c r="I115" s="18"/>
      <c r="J115" s="12"/>
      <c r="K115" s="2"/>
      <c r="L115" s="2"/>
      <c r="M115" s="10"/>
      <c r="N115" s="227"/>
    </row>
    <row r="116" spans="1:15">
      <c r="A116" s="380">
        <v>1</v>
      </c>
      <c r="B116" s="447" t="s">
        <v>70</v>
      </c>
      <c r="C116" s="6" t="s">
        <v>97</v>
      </c>
      <c r="D116" s="322"/>
      <c r="E116" s="383"/>
      <c r="F116" s="322"/>
      <c r="G116" s="383"/>
      <c r="H116" s="322"/>
      <c r="I116" s="383"/>
      <c r="J116" s="12"/>
      <c r="K116" s="2"/>
      <c r="L116" s="2"/>
      <c r="M116" s="10"/>
      <c r="N116" s="227"/>
    </row>
    <row r="117" spans="1:15">
      <c r="A117" s="38" t="s">
        <v>5</v>
      </c>
      <c r="B117" s="447" t="s">
        <v>138</v>
      </c>
      <c r="C117" s="6" t="s">
        <v>97</v>
      </c>
      <c r="D117" s="108"/>
      <c r="E117" s="383"/>
      <c r="F117" s="422"/>
      <c r="G117" s="423"/>
      <c r="H117" s="432">
        <v>1</v>
      </c>
      <c r="I117" s="433">
        <v>3.888888888888889E-2</v>
      </c>
      <c r="J117" s="12"/>
      <c r="K117" s="2"/>
      <c r="L117" s="122">
        <f t="shared" ref="L117:L118" si="17">E117+G117+I117</f>
        <v>3.888888888888889E-2</v>
      </c>
      <c r="M117" s="122"/>
      <c r="N117" s="471"/>
    </row>
    <row r="118" spans="1:15">
      <c r="A118" s="38" t="s">
        <v>6</v>
      </c>
      <c r="B118" s="447" t="s">
        <v>104</v>
      </c>
      <c r="C118" s="6" t="s">
        <v>97</v>
      </c>
      <c r="D118" s="108"/>
      <c r="E118" s="383"/>
      <c r="F118" s="424"/>
      <c r="G118" s="423"/>
      <c r="H118" s="432">
        <v>4</v>
      </c>
      <c r="I118" s="433">
        <v>0.17986111111111111</v>
      </c>
      <c r="J118" s="12"/>
      <c r="K118" s="2"/>
      <c r="L118" s="122">
        <f t="shared" si="17"/>
        <v>0.17986111111111111</v>
      </c>
      <c r="M118" s="10"/>
      <c r="N118" s="227"/>
    </row>
    <row r="119" spans="1:15">
      <c r="A119" s="38"/>
      <c r="B119" s="447"/>
      <c r="C119" s="6"/>
      <c r="D119" s="322"/>
      <c r="E119" s="383"/>
      <c r="F119" s="319"/>
      <c r="G119" s="419"/>
      <c r="H119" s="322"/>
      <c r="I119" s="383"/>
      <c r="J119" s="12"/>
      <c r="K119" s="2"/>
      <c r="L119" s="122"/>
      <c r="M119" s="10"/>
      <c r="N119" s="227"/>
    </row>
    <row r="120" spans="1:15">
      <c r="A120" s="380">
        <v>2</v>
      </c>
      <c r="B120" s="627" t="s">
        <v>55</v>
      </c>
      <c r="C120" s="16" t="s">
        <v>336</v>
      </c>
      <c r="D120" s="322"/>
      <c r="E120" s="383"/>
      <c r="F120" s="322"/>
      <c r="G120" s="383"/>
      <c r="H120" s="322"/>
      <c r="I120" s="383"/>
      <c r="J120" s="12"/>
      <c r="K120" s="2"/>
      <c r="L120" s="2"/>
      <c r="M120" s="10"/>
      <c r="N120" s="227"/>
    </row>
    <row r="121" spans="1:15">
      <c r="A121" s="38" t="s">
        <v>5</v>
      </c>
      <c r="B121" s="447" t="s">
        <v>59</v>
      </c>
      <c r="C121" s="16" t="s">
        <v>336</v>
      </c>
      <c r="D121" s="108"/>
      <c r="E121" s="383"/>
      <c r="F121" s="432">
        <v>4</v>
      </c>
      <c r="G121" s="433">
        <v>3.9583333333333331E-2</v>
      </c>
      <c r="H121" s="432">
        <v>4</v>
      </c>
      <c r="I121" s="433">
        <v>8.1250000000000003E-2</v>
      </c>
      <c r="J121" s="12"/>
      <c r="K121" s="2"/>
      <c r="L121" s="2"/>
      <c r="M121" s="18">
        <f t="shared" ref="M121" si="18">E121+G121+I121</f>
        <v>0.12083333333333333</v>
      </c>
      <c r="N121" s="227"/>
    </row>
    <row r="122" spans="1:15">
      <c r="A122" s="38"/>
      <c r="B122" s="447"/>
      <c r="C122" s="6"/>
      <c r="D122" s="322"/>
      <c r="E122" s="383"/>
      <c r="F122" s="420"/>
      <c r="G122" s="421"/>
      <c r="H122" s="322"/>
      <c r="I122" s="383"/>
      <c r="J122" s="12"/>
      <c r="K122" s="2"/>
      <c r="L122" s="2"/>
      <c r="M122" s="21"/>
      <c r="N122" s="227"/>
    </row>
    <row r="123" spans="1:15">
      <c r="A123" s="380">
        <v>3</v>
      </c>
      <c r="B123" s="447" t="s">
        <v>3</v>
      </c>
      <c r="C123" s="6" t="s">
        <v>337</v>
      </c>
      <c r="D123" s="152"/>
      <c r="E123" s="216"/>
      <c r="F123" s="420"/>
      <c r="G123" s="421"/>
      <c r="H123" s="432">
        <v>1</v>
      </c>
      <c r="I123" s="433">
        <v>2.6388888888888889E-2</v>
      </c>
      <c r="J123" s="12"/>
      <c r="K123" s="2"/>
      <c r="L123" s="2"/>
      <c r="M123" s="10"/>
      <c r="N123" s="471">
        <f>E123+G123+I123</f>
        <v>2.6388888888888889E-2</v>
      </c>
    </row>
    <row r="124" spans="1:15">
      <c r="A124" s="380"/>
      <c r="B124" s="447"/>
      <c r="C124" s="6"/>
      <c r="D124" s="322"/>
      <c r="E124" s="383"/>
      <c r="F124" s="420"/>
      <c r="G124" s="421"/>
      <c r="H124" s="322"/>
      <c r="I124" s="383"/>
      <c r="J124" s="12"/>
      <c r="K124" s="2"/>
      <c r="L124" s="2"/>
      <c r="M124" s="10"/>
      <c r="N124" s="227"/>
    </row>
    <row r="125" spans="1:15">
      <c r="A125" s="380">
        <v>4</v>
      </c>
      <c r="B125" s="447" t="s">
        <v>4</v>
      </c>
      <c r="C125" s="6" t="s">
        <v>338</v>
      </c>
      <c r="D125" s="152"/>
      <c r="E125" s="383"/>
      <c r="F125" s="152"/>
      <c r="G125" s="383"/>
      <c r="H125" s="152"/>
      <c r="I125" s="383"/>
      <c r="J125" s="12"/>
      <c r="K125" s="2"/>
      <c r="L125" s="2"/>
      <c r="M125" s="10"/>
      <c r="N125" s="227"/>
      <c r="O125" s="134"/>
    </row>
    <row r="126" spans="1:15">
      <c r="A126" s="38" t="s">
        <v>5</v>
      </c>
      <c r="B126" s="447" t="s">
        <v>723</v>
      </c>
      <c r="C126" s="6" t="s">
        <v>338</v>
      </c>
      <c r="D126" s="427"/>
      <c r="E126" s="428"/>
      <c r="F126" s="432">
        <v>2</v>
      </c>
      <c r="G126" s="433">
        <v>2.2916666666666669E-2</v>
      </c>
      <c r="H126" s="432">
        <v>3</v>
      </c>
      <c r="I126" s="433">
        <v>2.5694444444444447E-2</v>
      </c>
      <c r="J126" s="2"/>
      <c r="K126" s="2"/>
      <c r="L126" s="2"/>
      <c r="M126" s="10"/>
      <c r="N126" s="227"/>
      <c r="O126" s="134">
        <f t="shared" ref="O126:O127" si="19">E126+G126+I126</f>
        <v>4.8611111111111119E-2</v>
      </c>
    </row>
    <row r="127" spans="1:15">
      <c r="A127" s="38" t="s">
        <v>6</v>
      </c>
      <c r="B127" s="447" t="s">
        <v>724</v>
      </c>
      <c r="C127" s="6" t="s">
        <v>338</v>
      </c>
      <c r="D127" s="427"/>
      <c r="E127" s="428"/>
      <c r="F127" s="432">
        <v>2</v>
      </c>
      <c r="G127" s="433">
        <v>0.96805555555555556</v>
      </c>
      <c r="H127" s="432">
        <v>4</v>
      </c>
      <c r="I127" s="433">
        <v>0.10347222222222223</v>
      </c>
      <c r="J127" s="2"/>
      <c r="K127" s="2"/>
      <c r="L127" s="2"/>
      <c r="M127" s="10"/>
      <c r="N127" s="227"/>
      <c r="O127" s="134">
        <f t="shared" si="19"/>
        <v>1.0715277777777779</v>
      </c>
    </row>
    <row r="128" spans="1:15">
      <c r="A128" s="38"/>
      <c r="B128" s="447"/>
      <c r="C128" s="6"/>
      <c r="D128" s="427"/>
      <c r="E128" s="428"/>
      <c r="F128" s="152"/>
      <c r="G128" s="418"/>
      <c r="H128" s="429"/>
      <c r="I128" s="430"/>
      <c r="J128" s="12"/>
      <c r="K128" s="2"/>
      <c r="L128" s="2"/>
      <c r="M128" s="10"/>
      <c r="N128" s="227"/>
      <c r="O128" s="134"/>
    </row>
    <row r="129" spans="1:15">
      <c r="A129" s="327"/>
      <c r="B129" s="626" t="s">
        <v>262</v>
      </c>
      <c r="C129" s="9"/>
      <c r="D129" s="2"/>
      <c r="E129" s="18"/>
      <c r="F129" s="2"/>
      <c r="G129" s="18"/>
      <c r="H129" s="2"/>
      <c r="I129" s="18"/>
      <c r="J129" s="12"/>
      <c r="K129" s="2"/>
      <c r="L129" s="2"/>
      <c r="M129" s="10"/>
      <c r="N129" s="227"/>
    </row>
    <row r="130" spans="1:15">
      <c r="A130" s="327">
        <v>1</v>
      </c>
      <c r="B130" s="627" t="s">
        <v>55</v>
      </c>
      <c r="C130" s="16" t="s">
        <v>336</v>
      </c>
      <c r="D130" s="2"/>
      <c r="E130" s="18"/>
      <c r="F130" s="2"/>
      <c r="G130" s="18"/>
      <c r="H130" s="2"/>
      <c r="I130" s="18"/>
      <c r="J130" s="12"/>
      <c r="K130" s="2"/>
      <c r="L130" s="2"/>
      <c r="M130" s="10"/>
      <c r="N130" s="227"/>
    </row>
    <row r="131" spans="1:15">
      <c r="A131" s="38" t="s">
        <v>5</v>
      </c>
      <c r="B131" s="447" t="s">
        <v>59</v>
      </c>
      <c r="C131" s="16" t="s">
        <v>336</v>
      </c>
      <c r="D131" s="111"/>
      <c r="E131" s="111"/>
      <c r="F131" s="111"/>
      <c r="G131" s="111"/>
      <c r="H131" s="254">
        <v>1</v>
      </c>
      <c r="I131" s="387">
        <v>0.80555555555555547</v>
      </c>
      <c r="J131" s="12"/>
      <c r="K131" s="2"/>
      <c r="L131" s="2"/>
      <c r="M131" s="18">
        <f t="shared" ref="M131:M132" si="20">E131+G131+I131</f>
        <v>0.80555555555555547</v>
      </c>
      <c r="N131" s="227"/>
    </row>
    <row r="132" spans="1:15" ht="14.25">
      <c r="A132" s="38" t="s">
        <v>6</v>
      </c>
      <c r="B132" s="447" t="s">
        <v>725</v>
      </c>
      <c r="C132" s="16" t="s">
        <v>336</v>
      </c>
      <c r="D132" s="254">
        <v>1</v>
      </c>
      <c r="E132" s="387">
        <v>72.53402777777778</v>
      </c>
      <c r="F132" s="111"/>
      <c r="G132" s="111"/>
      <c r="H132" s="347"/>
      <c r="I132" s="431"/>
      <c r="J132" s="12"/>
      <c r="K132" s="2"/>
      <c r="L132" s="2"/>
      <c r="M132" s="18">
        <f t="shared" si="20"/>
        <v>72.53402777777778</v>
      </c>
      <c r="N132" s="227"/>
    </row>
    <row r="133" spans="1:15">
      <c r="A133" s="38" t="s">
        <v>7</v>
      </c>
      <c r="B133" s="447" t="s">
        <v>112</v>
      </c>
      <c r="C133" s="16" t="s">
        <v>336</v>
      </c>
      <c r="D133" s="111"/>
      <c r="E133" s="111"/>
      <c r="F133" s="111"/>
      <c r="G133" s="18"/>
      <c r="H133" s="111"/>
      <c r="I133" s="111"/>
      <c r="J133" s="12"/>
      <c r="K133" s="2"/>
      <c r="L133" s="2"/>
      <c r="M133" s="18"/>
      <c r="N133" s="227"/>
    </row>
    <row r="134" spans="1:15">
      <c r="A134" s="38"/>
      <c r="B134" s="447"/>
      <c r="C134" s="6"/>
      <c r="D134" s="2"/>
      <c r="E134" s="18"/>
      <c r="F134" s="132"/>
      <c r="G134" s="413"/>
      <c r="H134" s="2"/>
      <c r="I134" s="18"/>
      <c r="J134" s="12"/>
      <c r="K134" s="2"/>
      <c r="L134" s="2"/>
      <c r="M134" s="21"/>
      <c r="N134" s="227"/>
    </row>
    <row r="135" spans="1:15">
      <c r="A135" s="327">
        <v>2</v>
      </c>
      <c r="B135" s="447" t="s">
        <v>3</v>
      </c>
      <c r="C135" s="6" t="s">
        <v>337</v>
      </c>
      <c r="D135" s="2"/>
      <c r="E135" s="18"/>
      <c r="F135" s="5"/>
      <c r="G135" s="158"/>
      <c r="H135" s="2"/>
      <c r="I135" s="18"/>
      <c r="J135" s="12"/>
      <c r="K135" s="2"/>
      <c r="L135" s="2"/>
      <c r="M135" s="10"/>
      <c r="N135" s="227"/>
    </row>
    <row r="136" spans="1:15">
      <c r="A136" s="327"/>
      <c r="B136" s="447"/>
      <c r="C136" s="6"/>
      <c r="D136" s="2"/>
      <c r="E136" s="18"/>
      <c r="F136" s="5"/>
      <c r="G136" s="158"/>
      <c r="H136" s="2"/>
      <c r="I136" s="18"/>
      <c r="J136" s="12"/>
      <c r="K136" s="2"/>
      <c r="L136" s="2"/>
      <c r="M136" s="10"/>
      <c r="N136" s="227"/>
    </row>
    <row r="137" spans="1:15">
      <c r="A137" s="327">
        <v>3</v>
      </c>
      <c r="B137" s="447" t="s">
        <v>11</v>
      </c>
      <c r="C137" s="6" t="s">
        <v>338</v>
      </c>
      <c r="D137" s="2"/>
      <c r="E137" s="18"/>
      <c r="F137" s="103"/>
      <c r="G137" s="414"/>
      <c r="H137" s="2"/>
      <c r="I137" s="18"/>
      <c r="J137" s="12"/>
      <c r="K137" s="2"/>
      <c r="L137" s="2"/>
      <c r="M137" s="10"/>
      <c r="N137" s="227"/>
      <c r="O137" s="21"/>
    </row>
    <row r="138" spans="1:15">
      <c r="A138" s="38"/>
      <c r="B138" s="447"/>
      <c r="C138" s="6"/>
      <c r="D138" s="254"/>
      <c r="E138" s="18"/>
      <c r="F138" s="254"/>
      <c r="G138" s="18"/>
      <c r="H138" s="254"/>
      <c r="I138" s="18"/>
      <c r="J138" s="12"/>
      <c r="K138" s="2"/>
      <c r="L138" s="2"/>
      <c r="M138" s="10"/>
      <c r="N138" s="227"/>
      <c r="O138" s="134"/>
    </row>
    <row r="139" spans="1:15">
      <c r="A139" s="327"/>
      <c r="B139" s="626" t="s">
        <v>249</v>
      </c>
      <c r="C139" s="9"/>
      <c r="D139" s="2"/>
      <c r="E139" s="18"/>
      <c r="F139" s="2"/>
      <c r="G139" s="18"/>
      <c r="H139" s="2"/>
      <c r="I139" s="18"/>
      <c r="J139" s="12"/>
      <c r="K139" s="2"/>
      <c r="L139" s="2"/>
      <c r="M139" s="10"/>
      <c r="N139" s="227"/>
    </row>
    <row r="140" spans="1:15">
      <c r="A140" s="327">
        <v>1</v>
      </c>
      <c r="B140" s="627" t="s">
        <v>55</v>
      </c>
      <c r="C140" s="16" t="s">
        <v>336</v>
      </c>
      <c r="D140" s="2"/>
      <c r="E140" s="18"/>
      <c r="F140" s="2"/>
      <c r="G140" s="18"/>
      <c r="H140" s="2"/>
      <c r="I140" s="18"/>
      <c r="J140" s="12"/>
      <c r="K140" s="2"/>
      <c r="L140" s="2"/>
      <c r="M140" s="10"/>
      <c r="N140" s="227"/>
    </row>
    <row r="141" spans="1:15">
      <c r="A141" s="38" t="s">
        <v>5</v>
      </c>
      <c r="B141" s="447" t="s">
        <v>59</v>
      </c>
      <c r="C141" s="16" t="s">
        <v>336</v>
      </c>
      <c r="D141" s="379">
        <v>3</v>
      </c>
      <c r="E141" s="18">
        <v>3.3333333333333333E-2</v>
      </c>
      <c r="F141" s="379"/>
      <c r="G141" s="18"/>
      <c r="H141" s="379"/>
      <c r="I141" s="18"/>
      <c r="J141" s="12"/>
      <c r="K141" s="2"/>
      <c r="L141" s="2"/>
      <c r="M141" s="18">
        <f t="shared" ref="M141:M143" si="21">E141+G141+I141</f>
        <v>3.3333333333333333E-2</v>
      </c>
      <c r="N141" s="227"/>
    </row>
    <row r="142" spans="1:15">
      <c r="A142" s="38" t="s">
        <v>6</v>
      </c>
      <c r="B142" s="447" t="s">
        <v>120</v>
      </c>
      <c r="C142" s="16" t="s">
        <v>336</v>
      </c>
      <c r="D142" s="379">
        <v>4</v>
      </c>
      <c r="E142" s="18">
        <v>3.6805555555555557E-2</v>
      </c>
      <c r="F142" s="379"/>
      <c r="G142" s="18"/>
      <c r="H142" s="379"/>
      <c r="I142" s="18"/>
      <c r="J142" s="12"/>
      <c r="K142" s="2"/>
      <c r="L142" s="2"/>
      <c r="M142" s="18">
        <f t="shared" si="21"/>
        <v>3.6805555555555557E-2</v>
      </c>
      <c r="N142" s="227"/>
    </row>
    <row r="143" spans="1:15">
      <c r="A143" s="38" t="s">
        <v>7</v>
      </c>
      <c r="B143" s="447" t="s">
        <v>117</v>
      </c>
      <c r="C143" s="16" t="s">
        <v>336</v>
      </c>
      <c r="D143" s="379">
        <v>7</v>
      </c>
      <c r="E143" s="18">
        <v>0.7631944444444444</v>
      </c>
      <c r="F143" s="379"/>
      <c r="G143" s="18"/>
      <c r="H143" s="379"/>
      <c r="I143" s="18"/>
      <c r="J143" s="12"/>
      <c r="K143" s="2"/>
      <c r="L143" s="2"/>
      <c r="M143" s="18">
        <f t="shared" si="21"/>
        <v>0.7631944444444444</v>
      </c>
      <c r="N143" s="227"/>
    </row>
    <row r="144" spans="1:15">
      <c r="A144" s="38"/>
      <c r="B144" s="447"/>
      <c r="C144" s="6"/>
      <c r="D144" s="379"/>
      <c r="E144" s="18"/>
      <c r="F144" s="379"/>
      <c r="G144" s="18"/>
      <c r="H144" s="379"/>
      <c r="I144" s="18"/>
      <c r="J144" s="12"/>
      <c r="K144" s="2"/>
      <c r="L144" s="2"/>
      <c r="M144" s="21"/>
      <c r="N144" s="227"/>
    </row>
    <row r="145" spans="1:32">
      <c r="A145" s="327">
        <v>2</v>
      </c>
      <c r="B145" s="447" t="s">
        <v>3</v>
      </c>
      <c r="C145" s="6" t="s">
        <v>337</v>
      </c>
      <c r="D145" s="379"/>
      <c r="E145" s="18"/>
      <c r="F145" s="379"/>
      <c r="G145" s="18"/>
      <c r="H145" s="379"/>
      <c r="I145" s="18"/>
      <c r="J145" s="12"/>
      <c r="K145" s="2"/>
      <c r="L145" s="2"/>
      <c r="M145" s="21"/>
      <c r="N145" s="227"/>
    </row>
    <row r="146" spans="1:32">
      <c r="A146" s="38"/>
      <c r="B146" s="627"/>
      <c r="C146" s="6"/>
      <c r="D146" s="379"/>
      <c r="E146" s="18"/>
      <c r="F146" s="379"/>
      <c r="G146" s="18"/>
      <c r="H146" s="379"/>
      <c r="I146" s="18"/>
      <c r="J146" s="12"/>
      <c r="K146" s="2"/>
      <c r="L146" s="2"/>
      <c r="M146" s="10"/>
      <c r="N146" s="227"/>
    </row>
    <row r="147" spans="1:32">
      <c r="A147" s="327">
        <v>3</v>
      </c>
      <c r="B147" s="447" t="s">
        <v>11</v>
      </c>
      <c r="C147" s="6" t="s">
        <v>338</v>
      </c>
      <c r="D147" s="379"/>
      <c r="E147" s="18"/>
      <c r="F147" s="379"/>
      <c r="G147" s="18"/>
      <c r="H147" s="379"/>
      <c r="I147" s="18"/>
      <c r="J147" s="12"/>
      <c r="K147" s="2"/>
      <c r="L147" s="2"/>
      <c r="M147" s="10"/>
      <c r="N147" s="227"/>
      <c r="O147" s="21"/>
    </row>
    <row r="148" spans="1:32" s="57" customFormat="1" ht="14.25">
      <c r="A148" s="62" t="s">
        <v>5</v>
      </c>
      <c r="B148" s="447" t="s">
        <v>343</v>
      </c>
      <c r="C148" s="6" t="s">
        <v>338</v>
      </c>
      <c r="D148" s="379">
        <v>30</v>
      </c>
      <c r="E148" s="18">
        <v>8.0555555555555561E-2</v>
      </c>
      <c r="F148" s="435">
        <v>20</v>
      </c>
      <c r="G148" s="437">
        <v>8.6805555555555566E-2</v>
      </c>
      <c r="H148" s="379"/>
      <c r="I148" s="18"/>
      <c r="J148" s="144"/>
      <c r="K148" s="145"/>
      <c r="L148" s="145"/>
      <c r="M148" s="145"/>
      <c r="N148" s="500"/>
      <c r="O148" s="134">
        <f t="shared" ref="O148" si="22">E148+G148+I148</f>
        <v>0.16736111111111113</v>
      </c>
      <c r="P148" s="473"/>
      <c r="Q148" s="473"/>
      <c r="R148" s="473"/>
      <c r="S148" s="473"/>
      <c r="T148" s="473"/>
      <c r="U148" s="473"/>
      <c r="V148" s="473"/>
      <c r="W148" s="473"/>
      <c r="X148" s="473"/>
      <c r="Y148" s="473"/>
      <c r="Z148" s="473"/>
      <c r="AA148" s="473"/>
      <c r="AB148" s="473"/>
      <c r="AC148" s="473"/>
      <c r="AD148" s="473"/>
      <c r="AE148" s="473"/>
      <c r="AF148" s="473"/>
    </row>
    <row r="149" spans="1:32">
      <c r="A149" s="38"/>
      <c r="B149" s="637"/>
      <c r="C149" s="24"/>
      <c r="D149" s="2"/>
      <c r="E149" s="18"/>
      <c r="F149" s="132"/>
      <c r="G149" s="18"/>
      <c r="H149" s="2"/>
      <c r="I149" s="18"/>
      <c r="J149" s="12"/>
      <c r="K149" s="134"/>
      <c r="L149" s="2"/>
      <c r="M149" s="21"/>
      <c r="N149" s="227"/>
      <c r="O149" s="134"/>
    </row>
    <row r="150" spans="1:32">
      <c r="A150" s="79"/>
      <c r="B150" s="626" t="s">
        <v>241</v>
      </c>
      <c r="C150" s="9"/>
      <c r="D150" s="2"/>
      <c r="E150" s="18"/>
      <c r="F150" s="2"/>
      <c r="G150" s="18"/>
      <c r="H150" s="2"/>
      <c r="I150" s="18"/>
      <c r="J150" s="12"/>
      <c r="K150" s="2"/>
      <c r="L150" s="2"/>
      <c r="M150" s="10"/>
      <c r="N150" s="227"/>
    </row>
    <row r="151" spans="1:32">
      <c r="A151" s="79">
        <v>1</v>
      </c>
      <c r="B151" s="627" t="s">
        <v>55</v>
      </c>
      <c r="C151" s="16" t="s">
        <v>336</v>
      </c>
      <c r="D151" s="2"/>
      <c r="E151" s="18"/>
      <c r="F151" s="2"/>
      <c r="G151" s="18"/>
      <c r="H151" s="2"/>
      <c r="I151" s="18"/>
      <c r="J151" s="12"/>
      <c r="K151" s="2"/>
      <c r="L151" s="2"/>
      <c r="M151" s="10"/>
      <c r="N151" s="227"/>
    </row>
    <row r="152" spans="1:32">
      <c r="A152" s="38" t="s">
        <v>5</v>
      </c>
      <c r="B152" s="447" t="s">
        <v>61</v>
      </c>
      <c r="C152" s="16" t="s">
        <v>336</v>
      </c>
      <c r="D152" s="415">
        <v>20</v>
      </c>
      <c r="E152" s="18">
        <v>0.81041666666666667</v>
      </c>
      <c r="F152" s="435">
        <v>4</v>
      </c>
      <c r="G152" s="437">
        <v>2.013888888888889E-2</v>
      </c>
      <c r="H152" s="435">
        <v>1</v>
      </c>
      <c r="I152" s="437">
        <v>4.1666666666666666E-3</v>
      </c>
      <c r="J152" s="12"/>
      <c r="K152" s="2"/>
      <c r="L152" s="2"/>
      <c r="M152" s="18">
        <f t="shared" ref="M152:M154" si="23">E152+G152+I152</f>
        <v>0.83472222222222225</v>
      </c>
      <c r="N152" s="227"/>
    </row>
    <row r="153" spans="1:32">
      <c r="A153" s="38" t="s">
        <v>6</v>
      </c>
      <c r="B153" s="447" t="s">
        <v>120</v>
      </c>
      <c r="C153" s="16" t="s">
        <v>336</v>
      </c>
      <c r="D153" s="415">
        <v>17</v>
      </c>
      <c r="E153" s="18">
        <v>0.47638888888888892</v>
      </c>
      <c r="F153" s="435">
        <v>6</v>
      </c>
      <c r="G153" s="437">
        <v>6.1111111111111116E-2</v>
      </c>
      <c r="H153" s="435">
        <v>1</v>
      </c>
      <c r="I153" s="437">
        <v>1.3888888888888889E-3</v>
      </c>
      <c r="J153" s="12"/>
      <c r="K153" s="2"/>
      <c r="L153" s="2"/>
      <c r="M153" s="18">
        <f t="shared" si="23"/>
        <v>0.53888888888888897</v>
      </c>
      <c r="N153" s="227"/>
    </row>
    <row r="154" spans="1:32">
      <c r="A154" s="38" t="s">
        <v>7</v>
      </c>
      <c r="B154" s="447" t="s">
        <v>62</v>
      </c>
      <c r="C154" s="16" t="s">
        <v>336</v>
      </c>
      <c r="D154" s="415">
        <v>22</v>
      </c>
      <c r="E154" s="18">
        <v>1.0472222222222223</v>
      </c>
      <c r="F154" s="435">
        <v>6</v>
      </c>
      <c r="G154" s="437">
        <v>7.8472222222222221E-2</v>
      </c>
      <c r="H154" s="435">
        <v>1</v>
      </c>
      <c r="I154" s="437">
        <v>1.1111111111111112E-2</v>
      </c>
      <c r="J154" s="12"/>
      <c r="K154" s="2"/>
      <c r="L154" s="2"/>
      <c r="M154" s="18">
        <f t="shared" si="23"/>
        <v>1.1368055555555556</v>
      </c>
      <c r="N154" s="227"/>
    </row>
    <row r="155" spans="1:32">
      <c r="A155" s="38"/>
      <c r="B155" s="447"/>
      <c r="C155" s="6"/>
      <c r="D155" s="2"/>
      <c r="E155" s="18"/>
      <c r="F155" s="140"/>
      <c r="G155" s="159"/>
      <c r="H155" s="2"/>
      <c r="I155" s="18"/>
      <c r="J155" s="12"/>
      <c r="K155" s="2"/>
      <c r="L155" s="2"/>
      <c r="M155" s="21"/>
      <c r="N155" s="227"/>
    </row>
    <row r="156" spans="1:32" ht="14.25">
      <c r="A156" s="79">
        <v>2</v>
      </c>
      <c r="B156" s="447" t="s">
        <v>3</v>
      </c>
      <c r="C156" s="6" t="s">
        <v>337</v>
      </c>
      <c r="D156" s="415"/>
      <c r="E156" s="18"/>
      <c r="F156" s="415"/>
      <c r="G156" s="18"/>
      <c r="H156" s="415"/>
      <c r="I156" s="18"/>
      <c r="J156" s="12"/>
      <c r="K156" s="2"/>
      <c r="L156" s="2"/>
      <c r="M156" s="21"/>
      <c r="N156" s="471">
        <f>E156+G156+I156</f>
        <v>0</v>
      </c>
      <c r="Q156" s="51"/>
    </row>
    <row r="157" spans="1:32">
      <c r="A157" s="38"/>
      <c r="B157" s="627"/>
      <c r="C157" s="6"/>
      <c r="D157" s="415"/>
      <c r="E157" s="18"/>
      <c r="F157" s="415"/>
      <c r="G157" s="18"/>
      <c r="H157" s="415"/>
      <c r="I157" s="18"/>
      <c r="J157" s="12"/>
      <c r="K157" s="2"/>
      <c r="L157" s="2"/>
      <c r="M157" s="10"/>
      <c r="N157" s="227"/>
    </row>
    <row r="158" spans="1:32">
      <c r="A158" s="79">
        <v>3</v>
      </c>
      <c r="B158" s="447" t="s">
        <v>11</v>
      </c>
      <c r="C158" s="6" t="s">
        <v>338</v>
      </c>
      <c r="D158" s="415"/>
      <c r="E158" s="18"/>
      <c r="F158" s="415"/>
      <c r="G158" s="18"/>
      <c r="H158" s="415"/>
      <c r="I158" s="18"/>
      <c r="J158" s="12"/>
      <c r="K158" s="2"/>
      <c r="L158" s="2"/>
      <c r="M158" s="10"/>
      <c r="N158" s="227"/>
      <c r="O158" s="21"/>
    </row>
    <row r="159" spans="1:32">
      <c r="A159" s="38" t="s">
        <v>5</v>
      </c>
      <c r="B159" s="447" t="s">
        <v>242</v>
      </c>
      <c r="C159" s="6" t="s">
        <v>338</v>
      </c>
      <c r="D159" s="415">
        <v>13</v>
      </c>
      <c r="E159" s="18">
        <v>0.93263888888888891</v>
      </c>
      <c r="F159" s="435">
        <v>6</v>
      </c>
      <c r="G159" s="437">
        <v>3.8194444444444441E-2</v>
      </c>
      <c r="H159" s="435">
        <v>0</v>
      </c>
      <c r="I159" s="437">
        <v>0</v>
      </c>
      <c r="J159" s="12"/>
      <c r="K159" s="2"/>
      <c r="L159" s="2"/>
      <c r="M159" s="10"/>
      <c r="N159" s="227"/>
      <c r="O159" s="134">
        <f t="shared" ref="O159:O163" si="24">E159+G159+I159</f>
        <v>0.97083333333333333</v>
      </c>
    </row>
    <row r="160" spans="1:32">
      <c r="A160" s="38" t="s">
        <v>6</v>
      </c>
      <c r="B160" s="447" t="s">
        <v>243</v>
      </c>
      <c r="C160" s="6" t="s">
        <v>338</v>
      </c>
      <c r="D160" s="415">
        <v>17</v>
      </c>
      <c r="E160" s="18">
        <v>0.6875</v>
      </c>
      <c r="F160" s="435">
        <v>4</v>
      </c>
      <c r="G160" s="437">
        <v>6.3888888888888884E-2</v>
      </c>
      <c r="H160" s="435">
        <v>0</v>
      </c>
      <c r="I160" s="437">
        <v>0</v>
      </c>
      <c r="J160" s="12"/>
      <c r="K160" s="2"/>
      <c r="L160" s="2"/>
      <c r="M160" s="10"/>
      <c r="N160" s="227"/>
      <c r="O160" s="134">
        <f t="shared" si="24"/>
        <v>0.75138888888888888</v>
      </c>
    </row>
    <row r="161" spans="1:15">
      <c r="A161" s="38" t="s">
        <v>7</v>
      </c>
      <c r="B161" s="447" t="s">
        <v>244</v>
      </c>
      <c r="C161" s="6" t="s">
        <v>338</v>
      </c>
      <c r="D161" s="415">
        <v>13</v>
      </c>
      <c r="E161" s="18">
        <v>0.73888888888888893</v>
      </c>
      <c r="F161" s="436">
        <v>5</v>
      </c>
      <c r="G161" s="437">
        <v>3.8194444444444441E-2</v>
      </c>
      <c r="H161" s="436">
        <v>0</v>
      </c>
      <c r="I161" s="437">
        <v>0</v>
      </c>
      <c r="J161" s="12"/>
      <c r="K161" s="2"/>
      <c r="L161" s="2"/>
      <c r="M161" s="10"/>
      <c r="N161" s="227"/>
      <c r="O161" s="134">
        <f t="shared" si="24"/>
        <v>0.77708333333333335</v>
      </c>
    </row>
    <row r="162" spans="1:15">
      <c r="A162" s="38" t="s">
        <v>8</v>
      </c>
      <c r="B162" s="447" t="s">
        <v>245</v>
      </c>
      <c r="C162" s="6" t="s">
        <v>338</v>
      </c>
      <c r="D162" s="415">
        <v>18</v>
      </c>
      <c r="E162" s="18">
        <v>0.36805555555555558</v>
      </c>
      <c r="F162" s="435">
        <v>14</v>
      </c>
      <c r="G162" s="437">
        <v>5.1388888888888894E-2</v>
      </c>
      <c r="H162" s="435">
        <v>3</v>
      </c>
      <c r="I162" s="437">
        <v>4.0972222222222222E-2</v>
      </c>
      <c r="J162" s="12"/>
      <c r="K162" s="2"/>
      <c r="L162" s="2"/>
      <c r="M162" s="10"/>
      <c r="N162" s="227"/>
      <c r="O162" s="134">
        <f t="shared" si="24"/>
        <v>0.4604166666666667</v>
      </c>
    </row>
    <row r="163" spans="1:15">
      <c r="A163" s="38" t="s">
        <v>9</v>
      </c>
      <c r="B163" s="447" t="s">
        <v>246</v>
      </c>
      <c r="C163" s="6" t="s">
        <v>338</v>
      </c>
      <c r="D163" s="415">
        <v>19</v>
      </c>
      <c r="E163" s="18">
        <v>0.39861111111111108</v>
      </c>
      <c r="F163" s="435">
        <v>26</v>
      </c>
      <c r="G163" s="437">
        <v>0.1013888888888889</v>
      </c>
      <c r="H163" s="435">
        <v>19</v>
      </c>
      <c r="I163" s="437">
        <v>0.13680555555555554</v>
      </c>
      <c r="J163" s="12"/>
      <c r="K163" s="2"/>
      <c r="L163" s="2"/>
      <c r="M163" s="10"/>
      <c r="N163" s="227"/>
      <c r="O163" s="134">
        <f t="shared" si="24"/>
        <v>0.63680555555555551</v>
      </c>
    </row>
    <row r="164" spans="1:15">
      <c r="A164" s="38"/>
      <c r="B164" s="447"/>
      <c r="C164" s="6"/>
      <c r="D164" s="2"/>
      <c r="E164" s="18"/>
      <c r="F164" s="5"/>
      <c r="G164" s="19"/>
      <c r="H164" s="2"/>
      <c r="I164" s="18"/>
      <c r="J164" s="12"/>
      <c r="K164" s="2"/>
      <c r="L164" s="2"/>
      <c r="M164" s="21"/>
      <c r="N164" s="227"/>
    </row>
    <row r="165" spans="1:15">
      <c r="A165" s="79"/>
      <c r="B165" s="447"/>
      <c r="C165" s="6"/>
      <c r="D165" s="2"/>
      <c r="E165" s="18"/>
      <c r="F165" s="116"/>
      <c r="G165" s="117"/>
      <c r="H165" s="2"/>
      <c r="I165" s="18"/>
      <c r="J165" s="12"/>
      <c r="K165" s="2"/>
      <c r="L165" s="2"/>
      <c r="M165" s="10"/>
      <c r="N165" s="227"/>
      <c r="O165" s="21"/>
    </row>
    <row r="166" spans="1:15">
      <c r="A166" s="79"/>
      <c r="B166" s="626" t="s">
        <v>248</v>
      </c>
      <c r="C166" s="9"/>
      <c r="D166" s="2"/>
      <c r="E166" s="18"/>
      <c r="F166" s="2"/>
      <c r="G166" s="18"/>
      <c r="H166" s="2"/>
      <c r="I166" s="18"/>
      <c r="J166" s="12"/>
      <c r="K166" s="2"/>
      <c r="L166" s="2"/>
      <c r="M166" s="10"/>
      <c r="N166" s="227"/>
    </row>
    <row r="167" spans="1:15">
      <c r="A167" s="79">
        <v>1</v>
      </c>
      <c r="B167" s="627" t="s">
        <v>55</v>
      </c>
      <c r="C167" s="16" t="s">
        <v>336</v>
      </c>
      <c r="D167" s="2"/>
      <c r="E167" s="18"/>
      <c r="F167" s="2"/>
      <c r="G167" s="18"/>
      <c r="H167" s="2"/>
      <c r="I167" s="18"/>
      <c r="J167" s="12"/>
      <c r="K167" s="2"/>
      <c r="L167" s="2"/>
      <c r="M167" s="10"/>
      <c r="N167" s="227"/>
    </row>
    <row r="168" spans="1:15">
      <c r="A168" s="38" t="s">
        <v>5</v>
      </c>
      <c r="B168" s="447" t="s">
        <v>130</v>
      </c>
      <c r="C168" s="16" t="s">
        <v>336</v>
      </c>
      <c r="D168" s="242">
        <v>6</v>
      </c>
      <c r="E168" s="18">
        <v>0.78263888888888899</v>
      </c>
      <c r="F168" s="435">
        <v>8</v>
      </c>
      <c r="G168" s="437">
        <v>5.6250000000000001E-2</v>
      </c>
      <c r="H168" s="242"/>
      <c r="I168" s="18"/>
      <c r="J168" s="12"/>
      <c r="K168" s="2"/>
      <c r="L168" s="122"/>
      <c r="M168" s="18">
        <f t="shared" ref="M168:M169" si="25">E168+G168+I168</f>
        <v>0.83888888888888902</v>
      </c>
      <c r="N168" s="227"/>
    </row>
    <row r="169" spans="1:15">
      <c r="A169" s="38" t="s">
        <v>6</v>
      </c>
      <c r="B169" s="447" t="s">
        <v>60</v>
      </c>
      <c r="C169" s="16" t="s">
        <v>336</v>
      </c>
      <c r="D169" s="242">
        <v>2</v>
      </c>
      <c r="E169" s="18">
        <v>3.1944444444444449E-2</v>
      </c>
      <c r="F169" s="435">
        <v>1</v>
      </c>
      <c r="G169" s="437">
        <v>1.1805555555555555E-2</v>
      </c>
      <c r="H169" s="242"/>
      <c r="I169" s="18"/>
      <c r="J169" s="12"/>
      <c r="K169" s="2"/>
      <c r="L169" s="122"/>
      <c r="M169" s="18">
        <f t="shared" si="25"/>
        <v>4.3750000000000004E-2</v>
      </c>
      <c r="N169" s="227"/>
    </row>
    <row r="170" spans="1:15">
      <c r="A170" s="79"/>
      <c r="B170" s="636"/>
      <c r="C170" s="1"/>
      <c r="D170" s="242"/>
      <c r="E170" s="18"/>
      <c r="F170" s="242"/>
      <c r="G170" s="18"/>
      <c r="H170" s="242"/>
      <c r="I170" s="18"/>
      <c r="J170" s="12"/>
      <c r="K170" s="2"/>
      <c r="L170" s="2"/>
      <c r="M170" s="10"/>
      <c r="N170" s="227"/>
    </row>
    <row r="171" spans="1:15">
      <c r="A171" s="79">
        <v>2</v>
      </c>
      <c r="B171" s="447" t="s">
        <v>3</v>
      </c>
      <c r="C171" s="6" t="s">
        <v>337</v>
      </c>
      <c r="D171" s="242"/>
      <c r="E171" s="18"/>
      <c r="F171" s="242"/>
      <c r="G171" s="18"/>
      <c r="H171" s="242"/>
      <c r="I171" s="18"/>
      <c r="J171" s="12"/>
      <c r="K171" s="2"/>
      <c r="L171" s="2"/>
      <c r="M171" s="10"/>
      <c r="N171" s="227"/>
    </row>
    <row r="172" spans="1:15">
      <c r="A172" s="79"/>
      <c r="B172" s="447"/>
      <c r="C172" s="6"/>
      <c r="D172" s="242"/>
      <c r="E172" s="18"/>
      <c r="F172" s="242"/>
      <c r="G172" s="18"/>
      <c r="H172" s="242"/>
      <c r="I172" s="18"/>
      <c r="J172" s="12"/>
      <c r="K172" s="2"/>
      <c r="L172" s="2"/>
      <c r="M172" s="10"/>
      <c r="N172" s="227"/>
    </row>
    <row r="173" spans="1:15">
      <c r="A173" s="79">
        <v>3</v>
      </c>
      <c r="B173" s="447" t="s">
        <v>4</v>
      </c>
      <c r="C173" s="6" t="s">
        <v>338</v>
      </c>
      <c r="D173" s="242"/>
      <c r="E173" s="18"/>
      <c r="F173" s="242"/>
      <c r="G173" s="18"/>
      <c r="H173" s="242"/>
      <c r="I173" s="18"/>
      <c r="J173" s="12"/>
      <c r="K173" s="2"/>
      <c r="L173" s="2"/>
      <c r="M173" s="10"/>
      <c r="N173" s="227"/>
      <c r="O173" s="133"/>
    </row>
    <row r="174" spans="1:15">
      <c r="A174" s="38" t="s">
        <v>5</v>
      </c>
      <c r="B174" s="447" t="s">
        <v>563</v>
      </c>
      <c r="C174" s="6" t="s">
        <v>338</v>
      </c>
      <c r="D174" s="242">
        <v>7</v>
      </c>
      <c r="E174" s="18">
        <v>0.22500000000000001</v>
      </c>
      <c r="F174" s="435">
        <v>5</v>
      </c>
      <c r="G174" s="437">
        <v>4.0972222222222222E-2</v>
      </c>
      <c r="H174" s="435">
        <v>2</v>
      </c>
      <c r="I174" s="437">
        <v>1.3194444444444444E-2</v>
      </c>
      <c r="J174" s="12"/>
      <c r="K174" s="2"/>
      <c r="L174" s="2"/>
      <c r="M174" s="10"/>
      <c r="N174" s="227"/>
      <c r="O174" s="134">
        <f t="shared" ref="O174" si="26">E174+G174+I174</f>
        <v>0.27916666666666667</v>
      </c>
    </row>
    <row r="175" spans="1:15">
      <c r="A175" s="38"/>
      <c r="B175" s="637"/>
      <c r="C175" s="24"/>
      <c r="D175" s="2"/>
      <c r="E175" s="18"/>
      <c r="F175" s="132"/>
      <c r="G175" s="413"/>
      <c r="H175" s="2"/>
      <c r="I175" s="18"/>
      <c r="J175" s="12"/>
      <c r="K175" s="134"/>
      <c r="L175" s="2"/>
      <c r="M175" s="21"/>
      <c r="N175" s="227"/>
      <c r="O175" s="134"/>
    </row>
    <row r="176" spans="1:15">
      <c r="A176" s="79"/>
      <c r="B176" s="626" t="s">
        <v>345</v>
      </c>
      <c r="C176" s="9"/>
      <c r="D176" s="2"/>
      <c r="E176" s="18"/>
      <c r="F176" s="2"/>
      <c r="G176" s="18"/>
      <c r="H176" s="2"/>
      <c r="I176" s="18"/>
      <c r="J176" s="12"/>
      <c r="K176" s="2"/>
      <c r="L176" s="2"/>
      <c r="M176" s="10"/>
      <c r="N176" s="227"/>
    </row>
    <row r="177" spans="1:32">
      <c r="A177" s="79">
        <v>1</v>
      </c>
      <c r="B177" s="627" t="s">
        <v>55</v>
      </c>
      <c r="C177" s="16" t="s">
        <v>336</v>
      </c>
      <c r="D177" s="2"/>
      <c r="E177" s="18"/>
      <c r="F177" s="2"/>
      <c r="G177" s="18"/>
      <c r="H177" s="2"/>
      <c r="I177" s="18"/>
      <c r="J177" s="12"/>
      <c r="K177" s="2"/>
      <c r="L177" s="2"/>
      <c r="M177" s="10"/>
      <c r="N177" s="227"/>
    </row>
    <row r="178" spans="1:32">
      <c r="A178" s="38" t="s">
        <v>5</v>
      </c>
      <c r="B178" s="447" t="s">
        <v>130</v>
      </c>
      <c r="C178" s="16" t="s">
        <v>336</v>
      </c>
      <c r="D178" s="379">
        <v>2</v>
      </c>
      <c r="E178" s="18">
        <v>2.6388888888888889E-2</v>
      </c>
      <c r="F178" s="435">
        <v>2</v>
      </c>
      <c r="G178" s="437">
        <v>1.5277777777777777E-2</v>
      </c>
      <c r="H178" s="435">
        <v>1</v>
      </c>
      <c r="I178" s="437">
        <v>2.7777777777777779E-3</v>
      </c>
      <c r="J178" s="150"/>
      <c r="K178" s="2"/>
      <c r="L178" s="2"/>
      <c r="M178" s="18">
        <f t="shared" ref="M178:M180" si="27">E178+G178+I178</f>
        <v>4.4444444444444439E-2</v>
      </c>
      <c r="N178" s="227"/>
    </row>
    <row r="179" spans="1:32">
      <c r="A179" s="38" t="s">
        <v>6</v>
      </c>
      <c r="B179" s="447" t="s">
        <v>60</v>
      </c>
      <c r="C179" s="16" t="s">
        <v>336</v>
      </c>
      <c r="D179" s="379">
        <v>3</v>
      </c>
      <c r="E179" s="18">
        <v>2.9861111111111113E-2</v>
      </c>
      <c r="F179" s="435">
        <v>4</v>
      </c>
      <c r="G179" s="437">
        <v>0.95624999999999993</v>
      </c>
      <c r="H179" s="435">
        <v>2</v>
      </c>
      <c r="I179" s="437">
        <v>0.40138888888888885</v>
      </c>
      <c r="J179" s="12"/>
      <c r="K179" s="2"/>
      <c r="L179" s="2"/>
      <c r="M179" s="18">
        <f t="shared" si="27"/>
        <v>1.3875</v>
      </c>
      <c r="N179" s="227"/>
    </row>
    <row r="180" spans="1:32">
      <c r="A180" s="38" t="s">
        <v>7</v>
      </c>
      <c r="B180" s="447" t="s">
        <v>62</v>
      </c>
      <c r="C180" s="16" t="s">
        <v>336</v>
      </c>
      <c r="D180" s="379">
        <v>1</v>
      </c>
      <c r="E180" s="18">
        <v>4.8611111111111112E-3</v>
      </c>
      <c r="F180" s="435">
        <v>4</v>
      </c>
      <c r="G180" s="437">
        <v>9.6527777777777768E-2</v>
      </c>
      <c r="H180" s="435">
        <v>6</v>
      </c>
      <c r="I180" s="437">
        <v>0.62777777777777777</v>
      </c>
      <c r="J180" s="12"/>
      <c r="K180" s="2"/>
      <c r="L180" s="2"/>
      <c r="M180" s="18">
        <f t="shared" si="27"/>
        <v>0.72916666666666663</v>
      </c>
      <c r="N180" s="227"/>
    </row>
    <row r="181" spans="1:32" ht="18">
      <c r="A181" s="38"/>
      <c r="B181" s="447"/>
      <c r="C181" s="6"/>
      <c r="D181" s="416"/>
      <c r="E181" s="417"/>
      <c r="F181" s="416"/>
      <c r="G181" s="417"/>
      <c r="H181" s="416"/>
      <c r="I181" s="417"/>
      <c r="J181" s="12"/>
      <c r="K181" s="2"/>
      <c r="L181" s="2"/>
      <c r="M181" s="21"/>
      <c r="N181" s="227"/>
    </row>
    <row r="182" spans="1:32">
      <c r="A182" s="79">
        <v>2</v>
      </c>
      <c r="B182" s="447" t="s">
        <v>3</v>
      </c>
      <c r="C182" s="6" t="s">
        <v>337</v>
      </c>
      <c r="D182" s="2"/>
      <c r="E182" s="18"/>
      <c r="F182" s="5"/>
      <c r="G182" s="158"/>
      <c r="H182" s="2"/>
      <c r="I182" s="18"/>
      <c r="J182" s="12"/>
      <c r="K182" s="2"/>
      <c r="L182" s="2"/>
      <c r="M182" s="21"/>
      <c r="N182" s="227"/>
    </row>
    <row r="183" spans="1:32">
      <c r="A183" s="38"/>
      <c r="B183" s="627"/>
      <c r="C183" s="6"/>
      <c r="D183" s="2"/>
      <c r="E183" s="18"/>
      <c r="F183" s="140"/>
      <c r="G183" s="159"/>
      <c r="H183" s="2"/>
      <c r="I183" s="18"/>
      <c r="J183" s="12"/>
      <c r="K183" s="2"/>
      <c r="L183" s="2"/>
      <c r="M183" s="10"/>
      <c r="N183" s="227"/>
    </row>
    <row r="184" spans="1:32">
      <c r="A184" s="79">
        <v>3</v>
      </c>
      <c r="B184" s="447" t="s">
        <v>11</v>
      </c>
      <c r="C184" s="6" t="s">
        <v>338</v>
      </c>
      <c r="D184" s="2"/>
      <c r="E184" s="18"/>
      <c r="F184" s="140"/>
      <c r="G184" s="159"/>
      <c r="H184" s="2"/>
      <c r="I184" s="18"/>
      <c r="J184" s="12"/>
      <c r="K184" s="2"/>
      <c r="L184" s="2"/>
      <c r="M184" s="10"/>
      <c r="N184" s="227"/>
      <c r="O184" s="21"/>
    </row>
    <row r="185" spans="1:32" s="147" customFormat="1">
      <c r="A185" s="67"/>
      <c r="B185" s="638" t="s">
        <v>346</v>
      </c>
      <c r="C185" s="6" t="s">
        <v>338</v>
      </c>
      <c r="D185" s="320"/>
      <c r="E185" s="320"/>
      <c r="F185" s="7"/>
      <c r="G185" s="18"/>
      <c r="H185" s="320"/>
      <c r="I185" s="320"/>
      <c r="J185" s="148"/>
      <c r="K185" s="149"/>
      <c r="L185" s="149"/>
      <c r="M185" s="149"/>
      <c r="N185" s="499"/>
      <c r="O185" s="13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</row>
    <row r="186" spans="1:32" s="74" customFormat="1" ht="14.25">
      <c r="A186" s="58"/>
      <c r="B186" s="639"/>
      <c r="C186" s="6"/>
      <c r="D186" s="320"/>
      <c r="E186" s="320"/>
      <c r="F186" s="253"/>
      <c r="G186" s="253"/>
      <c r="H186" s="320"/>
      <c r="I186" s="320"/>
      <c r="J186" s="151"/>
      <c r="K186" s="151"/>
      <c r="L186" s="151"/>
      <c r="M186" s="151"/>
      <c r="N186" s="151"/>
      <c r="O186" s="134"/>
    </row>
    <row r="187" spans="1:32">
      <c r="A187" s="38"/>
      <c r="B187" s="637"/>
      <c r="C187" s="24"/>
      <c r="D187" s="119"/>
      <c r="E187" s="119">
        <f>SUM(E5:E186)</f>
        <v>128.74305555555554</v>
      </c>
      <c r="F187" s="119"/>
      <c r="G187" s="119">
        <f>SUM(G5:G186)</f>
        <v>18.883333333333326</v>
      </c>
      <c r="H187" s="119"/>
      <c r="I187" s="119">
        <f>SUM(I5:I186)</f>
        <v>26.392361111111111</v>
      </c>
      <c r="J187" s="12"/>
      <c r="K187" s="134"/>
      <c r="L187" s="2"/>
      <c r="M187" s="21"/>
      <c r="N187" s="227"/>
      <c r="O187" s="134"/>
    </row>
    <row r="188" spans="1:32">
      <c r="A188" s="79"/>
      <c r="B188" s="447"/>
      <c r="C188" s="6"/>
      <c r="D188" s="130"/>
      <c r="E188" s="130"/>
      <c r="F188" s="130"/>
      <c r="G188" s="130"/>
      <c r="H188" s="130"/>
      <c r="I188" s="130"/>
      <c r="J188" s="12"/>
      <c r="K188" s="2"/>
      <c r="L188" s="2"/>
      <c r="M188" s="10"/>
      <c r="N188" s="227"/>
    </row>
    <row r="189" spans="1:32">
      <c r="A189" s="38"/>
      <c r="B189" s="640"/>
      <c r="C189" s="39"/>
      <c r="D189" s="22"/>
      <c r="E189" s="113"/>
      <c r="F189" s="130">
        <f>E187+G187+I187</f>
        <v>174.01874999999998</v>
      </c>
      <c r="G189" s="122"/>
      <c r="H189" s="22"/>
      <c r="I189" s="113"/>
      <c r="J189" s="12"/>
      <c r="K189" s="130">
        <f>SUM(K5:K188)</f>
        <v>0</v>
      </c>
      <c r="L189" s="130">
        <f>SUM(L5:L188)</f>
        <v>3.9750000000000005</v>
      </c>
      <c r="M189" s="130">
        <f>SUM(M5:M188)</f>
        <v>91.20347222222226</v>
      </c>
      <c r="N189" s="494">
        <f>SUM(N5:N188)</f>
        <v>2.6388888888888889E-2</v>
      </c>
      <c r="O189" s="130">
        <f>SUM(O5:O188)</f>
        <v>78.813888888888869</v>
      </c>
      <c r="P189" s="153">
        <f>K189+L189+M189+N189+O189</f>
        <v>174.01875000000001</v>
      </c>
    </row>
    <row r="190" spans="1:32">
      <c r="A190" s="38"/>
      <c r="B190" s="640"/>
      <c r="C190" s="39"/>
      <c r="D190" s="5"/>
      <c r="E190" s="19"/>
      <c r="F190" s="5"/>
      <c r="G190" s="19"/>
      <c r="H190" s="5"/>
      <c r="I190" s="19"/>
      <c r="J190" s="2"/>
      <c r="K190" s="2"/>
      <c r="L190" s="2"/>
      <c r="M190" s="10"/>
      <c r="N190" s="227"/>
      <c r="O190" s="21"/>
    </row>
    <row r="191" spans="1:32">
      <c r="A191" s="25"/>
      <c r="B191" s="641"/>
      <c r="C191" s="52"/>
      <c r="D191" s="26"/>
      <c r="E191" s="27"/>
      <c r="F191" s="26"/>
      <c r="G191" s="27"/>
      <c r="H191" s="26"/>
      <c r="I191" s="27"/>
      <c r="J191" s="49" t="s">
        <v>96</v>
      </c>
      <c r="K191" s="48"/>
      <c r="L191" s="48"/>
      <c r="M191" s="48"/>
      <c r="N191" s="50"/>
      <c r="O191" s="48"/>
    </row>
    <row r="192" spans="1:32">
      <c r="A192" s="25"/>
      <c r="B192" s="641"/>
      <c r="C192" s="52"/>
      <c r="D192" s="26"/>
      <c r="E192" s="27"/>
      <c r="F192" s="53"/>
      <c r="G192" s="27"/>
      <c r="H192" s="26"/>
      <c r="I192" s="27"/>
      <c r="K192" s="49"/>
      <c r="L192" s="49"/>
      <c r="M192" s="50"/>
      <c r="O192" s="50"/>
    </row>
    <row r="193" spans="2:15">
      <c r="D193" s="26"/>
      <c r="O193" s="45"/>
    </row>
    <row r="194" spans="2:15">
      <c r="O194" s="45"/>
    </row>
    <row r="195" spans="2:15">
      <c r="B195" s="643"/>
      <c r="C195" s="54"/>
      <c r="O195" s="45"/>
    </row>
    <row r="196" spans="2:15">
      <c r="B196" s="643"/>
      <c r="C196" s="54"/>
      <c r="O196" s="45"/>
    </row>
    <row r="197" spans="2:15">
      <c r="B197" s="643"/>
      <c r="C197" s="54"/>
      <c r="O197" s="45"/>
    </row>
    <row r="198" spans="2:15">
      <c r="E198" s="154"/>
      <c r="F198" s="155"/>
      <c r="G198" s="155"/>
      <c r="H198" s="154"/>
      <c r="I198" s="154"/>
      <c r="O198" s="45"/>
    </row>
    <row r="199" spans="2:15">
      <c r="B199" s="644"/>
      <c r="C199" s="55"/>
      <c r="D199" s="154"/>
      <c r="E199" s="52"/>
      <c r="F199" s="156"/>
      <c r="G199" s="156"/>
      <c r="H199" s="156"/>
      <c r="I199" s="157"/>
      <c r="O199" s="45"/>
    </row>
    <row r="200" spans="2:15">
      <c r="B200" s="644"/>
      <c r="C200" s="55"/>
      <c r="D200" s="52"/>
      <c r="O200" s="45"/>
    </row>
    <row r="201" spans="2:15">
      <c r="O201" s="45"/>
    </row>
    <row r="202" spans="2:15">
      <c r="O202" s="45"/>
    </row>
    <row r="203" spans="2:15">
      <c r="O203" s="45"/>
    </row>
    <row r="204" spans="2:15">
      <c r="O204" s="45"/>
    </row>
    <row r="205" spans="2:15">
      <c r="O205" s="45"/>
    </row>
    <row r="206" spans="2:15">
      <c r="O206" s="45"/>
    </row>
    <row r="207" spans="2:15">
      <c r="O207" s="45"/>
    </row>
    <row r="208" spans="2:15">
      <c r="O208" s="45"/>
    </row>
    <row r="209" spans="15:15">
      <c r="O209" s="45"/>
    </row>
    <row r="210" spans="15:15">
      <c r="O210" s="45"/>
    </row>
    <row r="211" spans="15:15">
      <c r="O211" s="45"/>
    </row>
    <row r="212" spans="15:15">
      <c r="O212" s="45"/>
    </row>
    <row r="213" spans="15:15">
      <c r="O213" s="45"/>
    </row>
    <row r="214" spans="15:15">
      <c r="O214" s="45"/>
    </row>
    <row r="215" spans="15:15">
      <c r="O215" s="45"/>
    </row>
    <row r="216" spans="15:15">
      <c r="O216" s="45"/>
    </row>
    <row r="217" spans="15:15">
      <c r="O217" s="45"/>
    </row>
    <row r="218" spans="15:15">
      <c r="O218" s="45"/>
    </row>
    <row r="219" spans="15:15">
      <c r="O219" s="45"/>
    </row>
    <row r="220" spans="15:15">
      <c r="O220" s="45"/>
    </row>
    <row r="221" spans="15:15">
      <c r="O221" s="45"/>
    </row>
    <row r="222" spans="15:15">
      <c r="O222" s="45"/>
    </row>
    <row r="223" spans="15:15">
      <c r="O223" s="45"/>
    </row>
    <row r="224" spans="15:15">
      <c r="O224" s="45"/>
    </row>
    <row r="225" spans="15:15">
      <c r="O225" s="45"/>
    </row>
    <row r="226" spans="15:15">
      <c r="O226" s="45"/>
    </row>
    <row r="227" spans="15:15">
      <c r="O227" s="45"/>
    </row>
    <row r="228" spans="15:15">
      <c r="O228" s="45"/>
    </row>
    <row r="229" spans="15:15">
      <c r="O229" s="45"/>
    </row>
    <row r="230" spans="15:15">
      <c r="O230" s="45"/>
    </row>
    <row r="231" spans="15:15">
      <c r="O231" s="45"/>
    </row>
    <row r="232" spans="15:15">
      <c r="O232" s="45"/>
    </row>
    <row r="233" spans="15:15">
      <c r="O233" s="45"/>
    </row>
    <row r="234" spans="15:15">
      <c r="O234" s="45"/>
    </row>
    <row r="235" spans="15:15">
      <c r="O235" s="45"/>
    </row>
    <row r="236" spans="15:15">
      <c r="O236" s="45"/>
    </row>
    <row r="237" spans="15:15">
      <c r="O237" s="45"/>
    </row>
    <row r="238" spans="15:15">
      <c r="O238" s="45"/>
    </row>
    <row r="239" spans="15:15">
      <c r="O239" s="45"/>
    </row>
    <row r="240" spans="15:15">
      <c r="O240" s="45"/>
    </row>
    <row r="241" spans="15:15">
      <c r="O241" s="45"/>
    </row>
    <row r="242" spans="15:15">
      <c r="O242" s="45"/>
    </row>
    <row r="243" spans="15:15">
      <c r="O243" s="45"/>
    </row>
    <row r="244" spans="15:15">
      <c r="O244" s="45"/>
    </row>
    <row r="245" spans="15:15">
      <c r="O245" s="45"/>
    </row>
    <row r="246" spans="15:15">
      <c r="O246" s="45"/>
    </row>
    <row r="247" spans="15:15">
      <c r="O247" s="45"/>
    </row>
    <row r="248" spans="15:15">
      <c r="O248" s="45"/>
    </row>
    <row r="249" spans="15:15">
      <c r="O249" s="45"/>
    </row>
    <row r="250" spans="15:15">
      <c r="O250" s="45"/>
    </row>
    <row r="251" spans="15:15">
      <c r="O251" s="45"/>
    </row>
    <row r="252" spans="15:15">
      <c r="O252" s="45"/>
    </row>
    <row r="253" spans="15:15">
      <c r="O253" s="45"/>
    </row>
    <row r="254" spans="15:15">
      <c r="O254" s="45"/>
    </row>
    <row r="255" spans="15:15">
      <c r="O255" s="45"/>
    </row>
    <row r="256" spans="15:15">
      <c r="O256" s="45"/>
    </row>
    <row r="257" spans="15:15">
      <c r="O257" s="45"/>
    </row>
    <row r="258" spans="15:15">
      <c r="O258" s="45"/>
    </row>
    <row r="259" spans="15:15">
      <c r="O259" s="45"/>
    </row>
    <row r="260" spans="15:15">
      <c r="O260" s="45"/>
    </row>
    <row r="261" spans="15:15">
      <c r="O261" s="45"/>
    </row>
    <row r="262" spans="15:15">
      <c r="O262" s="45"/>
    </row>
    <row r="263" spans="15:15">
      <c r="O263" s="45"/>
    </row>
    <row r="264" spans="15:15">
      <c r="O264" s="45"/>
    </row>
    <row r="265" spans="15:15">
      <c r="O265" s="45"/>
    </row>
    <row r="266" spans="15:15">
      <c r="O266" s="45"/>
    </row>
    <row r="267" spans="15:15">
      <c r="O267" s="45"/>
    </row>
    <row r="268" spans="15:15">
      <c r="O268" s="45"/>
    </row>
    <row r="269" spans="15:15">
      <c r="O269" s="45"/>
    </row>
    <row r="270" spans="15:15">
      <c r="O270" s="45"/>
    </row>
    <row r="271" spans="15:15">
      <c r="O271" s="45"/>
    </row>
    <row r="272" spans="15:15">
      <c r="O272" s="45"/>
    </row>
    <row r="273" spans="15:15">
      <c r="O273" s="45"/>
    </row>
    <row r="274" spans="15:15">
      <c r="O274" s="45"/>
    </row>
    <row r="275" spans="15:15">
      <c r="O275" s="45"/>
    </row>
    <row r="276" spans="15:15">
      <c r="O276" s="45"/>
    </row>
    <row r="277" spans="15:15">
      <c r="O277" s="45"/>
    </row>
    <row r="278" spans="15:15">
      <c r="O278" s="45"/>
    </row>
    <row r="279" spans="15:15">
      <c r="O279" s="45"/>
    </row>
    <row r="280" spans="15:15">
      <c r="O280" s="45"/>
    </row>
    <row r="281" spans="15:15">
      <c r="O281" s="45"/>
    </row>
    <row r="282" spans="15:15">
      <c r="O282" s="45"/>
    </row>
    <row r="283" spans="15:15">
      <c r="O283" s="45"/>
    </row>
    <row r="284" spans="15:15">
      <c r="O284" s="45"/>
    </row>
    <row r="285" spans="15:15">
      <c r="O285" s="45"/>
    </row>
    <row r="286" spans="15:15">
      <c r="O286" s="45"/>
    </row>
    <row r="287" spans="15:15">
      <c r="O287" s="45"/>
    </row>
    <row r="288" spans="15:15">
      <c r="O288" s="45"/>
    </row>
    <row r="289" spans="15:15">
      <c r="O289" s="45"/>
    </row>
    <row r="290" spans="15:15">
      <c r="O290" s="45"/>
    </row>
    <row r="291" spans="15:15">
      <c r="O291" s="45"/>
    </row>
    <row r="292" spans="15:15">
      <c r="O292" s="45"/>
    </row>
    <row r="293" spans="15:15">
      <c r="O293" s="45"/>
    </row>
    <row r="294" spans="15:15">
      <c r="O294" s="45"/>
    </row>
    <row r="295" spans="15:15">
      <c r="O295" s="45"/>
    </row>
    <row r="296" spans="15:15">
      <c r="O296" s="45"/>
    </row>
    <row r="297" spans="15:15">
      <c r="O297" s="45"/>
    </row>
    <row r="298" spans="15:15">
      <c r="O298" s="45"/>
    </row>
    <row r="299" spans="15:15">
      <c r="O299" s="45"/>
    </row>
    <row r="300" spans="15:15">
      <c r="O300" s="45"/>
    </row>
    <row r="301" spans="15:15">
      <c r="O301" s="45"/>
    </row>
    <row r="302" spans="15:15">
      <c r="O302" s="45"/>
    </row>
    <row r="303" spans="15:15">
      <c r="O303" s="45"/>
    </row>
    <row r="304" spans="15:15">
      <c r="O304" s="45"/>
    </row>
    <row r="305" spans="15:15">
      <c r="O305" s="45"/>
    </row>
    <row r="306" spans="15:15">
      <c r="O306" s="45"/>
    </row>
    <row r="307" spans="15:15">
      <c r="O307" s="45"/>
    </row>
    <row r="308" spans="15:15">
      <c r="O308" s="45"/>
    </row>
    <row r="309" spans="15:15">
      <c r="O309" s="45"/>
    </row>
    <row r="310" spans="15:15">
      <c r="O310" s="45"/>
    </row>
    <row r="311" spans="15:15">
      <c r="O311" s="45"/>
    </row>
    <row r="312" spans="15:15">
      <c r="O312" s="45"/>
    </row>
    <row r="313" spans="15:15">
      <c r="O313" s="45"/>
    </row>
    <row r="314" spans="15:15">
      <c r="O314" s="45"/>
    </row>
    <row r="315" spans="15:15">
      <c r="O315" s="45"/>
    </row>
    <row r="316" spans="15:15">
      <c r="O316" s="45"/>
    </row>
    <row r="317" spans="15:15">
      <c r="O317" s="45"/>
    </row>
    <row r="318" spans="15:15">
      <c r="O318" s="45"/>
    </row>
    <row r="319" spans="15:15">
      <c r="O319" s="45"/>
    </row>
    <row r="320" spans="15:15">
      <c r="O320" s="45"/>
    </row>
    <row r="321" spans="15:15">
      <c r="O321" s="45"/>
    </row>
    <row r="322" spans="15:15">
      <c r="O322" s="45"/>
    </row>
    <row r="323" spans="15:15">
      <c r="O323" s="45"/>
    </row>
    <row r="324" spans="15:15">
      <c r="O324" s="45"/>
    </row>
    <row r="325" spans="15:15">
      <c r="O325" s="45"/>
    </row>
    <row r="326" spans="15:15">
      <c r="O326" s="45"/>
    </row>
    <row r="327" spans="15:15">
      <c r="O327" s="45"/>
    </row>
    <row r="328" spans="15:15">
      <c r="O328" s="45"/>
    </row>
    <row r="329" spans="15:15">
      <c r="O329" s="45"/>
    </row>
    <row r="330" spans="15:15">
      <c r="O330" s="45"/>
    </row>
    <row r="331" spans="15:15">
      <c r="O331" s="45"/>
    </row>
    <row r="332" spans="15:15">
      <c r="O332" s="45"/>
    </row>
    <row r="333" spans="15:15">
      <c r="O333" s="45"/>
    </row>
    <row r="334" spans="15:15">
      <c r="O334" s="45"/>
    </row>
    <row r="335" spans="15:15">
      <c r="O335" s="45"/>
    </row>
    <row r="336" spans="15:15">
      <c r="O336" s="45"/>
    </row>
    <row r="337" spans="15:15">
      <c r="O337" s="45"/>
    </row>
    <row r="338" spans="15:15">
      <c r="O338" s="45"/>
    </row>
    <row r="339" spans="15:15">
      <c r="O339" s="45"/>
    </row>
    <row r="340" spans="15:15">
      <c r="O340" s="45"/>
    </row>
    <row r="341" spans="15:15">
      <c r="O341" s="45"/>
    </row>
    <row r="342" spans="15:15">
      <c r="O342" s="45"/>
    </row>
    <row r="343" spans="15:15">
      <c r="O343" s="45"/>
    </row>
    <row r="344" spans="15:15">
      <c r="O344" s="45"/>
    </row>
    <row r="345" spans="15:15">
      <c r="O345" s="45"/>
    </row>
    <row r="346" spans="15:15">
      <c r="O346" s="45"/>
    </row>
    <row r="347" spans="15:15">
      <c r="O347" s="45"/>
    </row>
    <row r="348" spans="15:15">
      <c r="O348" s="45"/>
    </row>
    <row r="349" spans="15:15">
      <c r="O349" s="45"/>
    </row>
    <row r="350" spans="15:15">
      <c r="O350" s="45"/>
    </row>
    <row r="351" spans="15:15">
      <c r="O351" s="45"/>
    </row>
    <row r="352" spans="15:15">
      <c r="O352" s="45"/>
    </row>
    <row r="353" spans="15:15">
      <c r="O353" s="45"/>
    </row>
    <row r="354" spans="15:15">
      <c r="O354" s="45"/>
    </row>
    <row r="355" spans="15:15">
      <c r="O355" s="45"/>
    </row>
    <row r="356" spans="15:15">
      <c r="O356" s="45"/>
    </row>
    <row r="357" spans="15:15">
      <c r="O357" s="45"/>
    </row>
    <row r="358" spans="15:15">
      <c r="O358" s="45"/>
    </row>
    <row r="359" spans="15:15">
      <c r="O359" s="45"/>
    </row>
    <row r="360" spans="15:15">
      <c r="O360" s="45"/>
    </row>
    <row r="361" spans="15:15">
      <c r="O361" s="45"/>
    </row>
    <row r="362" spans="15:15">
      <c r="O362" s="45"/>
    </row>
    <row r="363" spans="15:15">
      <c r="O363" s="45"/>
    </row>
    <row r="364" spans="15:15">
      <c r="O364" s="45"/>
    </row>
    <row r="365" spans="15:15">
      <c r="O365" s="45"/>
    </row>
    <row r="366" spans="15:15">
      <c r="O366" s="45"/>
    </row>
    <row r="367" spans="15:15">
      <c r="O367" s="45"/>
    </row>
    <row r="368" spans="15:15">
      <c r="O368" s="45"/>
    </row>
    <row r="369" spans="15:15">
      <c r="O369" s="45"/>
    </row>
    <row r="370" spans="15:15">
      <c r="O370" s="45"/>
    </row>
    <row r="371" spans="15:15">
      <c r="O371" s="45"/>
    </row>
    <row r="372" spans="15:15">
      <c r="O372" s="45"/>
    </row>
    <row r="373" spans="15:15">
      <c r="O373" s="45"/>
    </row>
    <row r="374" spans="15:15">
      <c r="O374" s="45"/>
    </row>
    <row r="375" spans="15:15">
      <c r="O375" s="45"/>
    </row>
    <row r="376" spans="15:15">
      <c r="O376" s="45"/>
    </row>
    <row r="377" spans="15:15">
      <c r="O377" s="45"/>
    </row>
    <row r="378" spans="15:15">
      <c r="O378" s="45"/>
    </row>
    <row r="379" spans="15:15">
      <c r="O379" s="45"/>
    </row>
    <row r="380" spans="15:15">
      <c r="O380" s="45"/>
    </row>
    <row r="381" spans="15:15">
      <c r="O381" s="45"/>
    </row>
    <row r="382" spans="15:15">
      <c r="O382" s="45"/>
    </row>
    <row r="383" spans="15:15">
      <c r="O383" s="45"/>
    </row>
    <row r="384" spans="15:15">
      <c r="O384" s="45"/>
    </row>
    <row r="385" spans="15:15">
      <c r="O385" s="45"/>
    </row>
    <row r="386" spans="15:15">
      <c r="O386" s="45"/>
    </row>
    <row r="387" spans="15:15">
      <c r="O387" s="45"/>
    </row>
    <row r="388" spans="15:15">
      <c r="O388" s="45"/>
    </row>
    <row r="389" spans="15:15">
      <c r="O389" s="45"/>
    </row>
    <row r="390" spans="15:15">
      <c r="O390" s="45"/>
    </row>
    <row r="391" spans="15:15">
      <c r="O391" s="45"/>
    </row>
    <row r="392" spans="15:15">
      <c r="O392" s="45"/>
    </row>
    <row r="393" spans="15:15">
      <c r="O393" s="45"/>
    </row>
    <row r="394" spans="15:15">
      <c r="O394" s="45"/>
    </row>
    <row r="395" spans="15:15">
      <c r="O395" s="45"/>
    </row>
    <row r="396" spans="15:15">
      <c r="O396" s="45"/>
    </row>
    <row r="397" spans="15:15">
      <c r="O397" s="45"/>
    </row>
    <row r="398" spans="15:15">
      <c r="O398" s="45"/>
    </row>
    <row r="399" spans="15:15">
      <c r="O399" s="45"/>
    </row>
    <row r="400" spans="15:15">
      <c r="O400" s="45"/>
    </row>
    <row r="401" spans="15:15">
      <c r="O401" s="45"/>
    </row>
    <row r="402" spans="15:15">
      <c r="O402" s="45"/>
    </row>
    <row r="403" spans="15:15">
      <c r="O403" s="45"/>
    </row>
    <row r="404" spans="15:15">
      <c r="O404" s="45"/>
    </row>
    <row r="405" spans="15:15">
      <c r="O405" s="45"/>
    </row>
    <row r="406" spans="15:15">
      <c r="O406" s="45"/>
    </row>
    <row r="407" spans="15:15">
      <c r="O407" s="45"/>
    </row>
    <row r="408" spans="15:15">
      <c r="O408" s="45"/>
    </row>
    <row r="409" spans="15:15">
      <c r="O409" s="45"/>
    </row>
    <row r="410" spans="15:15">
      <c r="O410" s="45"/>
    </row>
    <row r="411" spans="15:15">
      <c r="O411" s="45"/>
    </row>
    <row r="412" spans="15:15">
      <c r="O412" s="45"/>
    </row>
    <row r="413" spans="15:15">
      <c r="O413" s="45"/>
    </row>
    <row r="414" spans="15:15">
      <c r="O414" s="45"/>
    </row>
    <row r="415" spans="15:15">
      <c r="O415" s="45"/>
    </row>
    <row r="416" spans="15:15">
      <c r="O416" s="45"/>
    </row>
    <row r="417" spans="15:15">
      <c r="O417" s="45"/>
    </row>
    <row r="418" spans="15:15">
      <c r="O418" s="45"/>
    </row>
    <row r="419" spans="15:15">
      <c r="O419" s="45"/>
    </row>
    <row r="420" spans="15:15">
      <c r="O420" s="45"/>
    </row>
    <row r="421" spans="15:15">
      <c r="O421" s="45"/>
    </row>
    <row r="422" spans="15:15">
      <c r="O422" s="45"/>
    </row>
    <row r="423" spans="15:15">
      <c r="O423" s="45"/>
    </row>
    <row r="424" spans="15:15">
      <c r="O424" s="45"/>
    </row>
    <row r="425" spans="15:15">
      <c r="O425" s="45"/>
    </row>
    <row r="426" spans="15:15">
      <c r="O426" s="45"/>
    </row>
    <row r="427" spans="15:15">
      <c r="O427" s="45"/>
    </row>
    <row r="428" spans="15:15">
      <c r="O428" s="45"/>
    </row>
    <row r="429" spans="15:15">
      <c r="O429" s="45"/>
    </row>
    <row r="430" spans="15:15">
      <c r="O430" s="45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5"/>
  <sheetViews>
    <sheetView zoomScale="80" zoomScaleNormal="80" workbookViewId="0">
      <pane ySplit="3" topLeftCell="A257" activePane="bottomLeft" state="frozen"/>
      <selection pane="bottomLeft" activeCell="G82" sqref="G82"/>
    </sheetView>
  </sheetViews>
  <sheetFormatPr defaultColWidth="9.140625" defaultRowHeight="12.75"/>
  <cols>
    <col min="1" max="1" width="6.42578125" style="46" customWidth="1"/>
    <col min="2" max="2" width="43" style="642" bestFit="1" customWidth="1"/>
    <col min="3" max="3" width="8.28515625" style="28" bestFit="1" customWidth="1"/>
    <col min="4" max="4" width="10.5703125" style="29" bestFit="1" customWidth="1"/>
    <col min="5" max="5" width="15.7109375" style="30" customWidth="1"/>
    <col min="6" max="6" width="11.7109375" style="29" bestFit="1" customWidth="1"/>
    <col min="7" max="7" width="15.7109375" style="30" customWidth="1"/>
    <col min="8" max="8" width="10.5703125" style="29" bestFit="1" customWidth="1"/>
    <col min="9" max="9" width="15.7109375" style="30" customWidth="1"/>
    <col min="10" max="10" width="20.140625" style="29" customWidth="1"/>
    <col min="11" max="11" width="14" style="29" customWidth="1"/>
    <col min="12" max="12" width="13.140625" style="29" customWidth="1"/>
    <col min="13" max="13" width="12.28515625" style="45" customWidth="1"/>
    <col min="14" max="14" width="9.140625" style="45"/>
    <col min="15" max="15" width="12.7109375" style="45" customWidth="1"/>
    <col min="16" max="16" width="10.5703125" style="45" bestFit="1" customWidth="1"/>
    <col min="17" max="16384" width="9.140625" style="45"/>
  </cols>
  <sheetData>
    <row r="1" spans="1:17">
      <c r="A1" s="717" t="s">
        <v>56</v>
      </c>
      <c r="B1" s="717"/>
      <c r="C1" s="326"/>
      <c r="D1" s="725" t="s">
        <v>58</v>
      </c>
      <c r="E1" s="726"/>
      <c r="F1" s="726"/>
      <c r="G1" s="726"/>
      <c r="H1" s="727"/>
      <c r="I1" s="72" t="s">
        <v>57</v>
      </c>
      <c r="J1" s="73"/>
      <c r="K1" s="73"/>
      <c r="L1" s="73"/>
      <c r="M1" s="10"/>
      <c r="N1" s="10"/>
      <c r="O1" s="10"/>
      <c r="P1" s="10"/>
      <c r="Q1" s="10"/>
    </row>
    <row r="2" spans="1:17" s="63" customFormat="1" ht="46.15" customHeight="1">
      <c r="A2" s="728" t="s">
        <v>0</v>
      </c>
      <c r="B2" s="729" t="s">
        <v>616</v>
      </c>
      <c r="C2" s="330" t="s">
        <v>335</v>
      </c>
      <c r="D2" s="721" t="s">
        <v>694</v>
      </c>
      <c r="E2" s="721"/>
      <c r="F2" s="721" t="s">
        <v>695</v>
      </c>
      <c r="G2" s="721"/>
      <c r="H2" s="721" t="s">
        <v>696</v>
      </c>
      <c r="I2" s="721"/>
      <c r="J2" s="722" t="s">
        <v>94</v>
      </c>
      <c r="K2" s="722" t="s">
        <v>95</v>
      </c>
      <c r="L2" s="722" t="s">
        <v>100</v>
      </c>
      <c r="M2" s="728" t="s">
        <v>43</v>
      </c>
      <c r="N2" s="728" t="s">
        <v>3</v>
      </c>
      <c r="O2" s="724" t="s">
        <v>4</v>
      </c>
      <c r="P2" s="329"/>
      <c r="Q2" s="329"/>
    </row>
    <row r="3" spans="1:17" s="50" customFormat="1" ht="38.25">
      <c r="A3" s="728"/>
      <c r="B3" s="730"/>
      <c r="C3" s="329"/>
      <c r="D3" s="328" t="s">
        <v>1</v>
      </c>
      <c r="E3" s="59" t="s">
        <v>2</v>
      </c>
      <c r="F3" s="328" t="s">
        <v>1</v>
      </c>
      <c r="G3" s="59" t="s">
        <v>2</v>
      </c>
      <c r="H3" s="328" t="s">
        <v>1</v>
      </c>
      <c r="I3" s="59" t="s">
        <v>2</v>
      </c>
      <c r="J3" s="722"/>
      <c r="K3" s="722"/>
      <c r="L3" s="722"/>
      <c r="M3" s="728"/>
      <c r="N3" s="728"/>
      <c r="O3" s="724"/>
      <c r="P3" s="23"/>
      <c r="Q3" s="23"/>
    </row>
    <row r="4" spans="1:17">
      <c r="A4" s="327"/>
      <c r="B4" s="625"/>
      <c r="C4" s="327"/>
      <c r="D4" s="277"/>
      <c r="E4" s="17"/>
      <c r="F4" s="277"/>
      <c r="G4" s="17"/>
      <c r="H4" s="277"/>
      <c r="I4" s="17"/>
      <c r="J4" s="277"/>
      <c r="K4" s="277"/>
      <c r="L4" s="277"/>
      <c r="M4" s="10"/>
      <c r="N4" s="10"/>
      <c r="O4" s="10"/>
      <c r="P4" s="10"/>
      <c r="Q4" s="10"/>
    </row>
    <row r="5" spans="1:17">
      <c r="A5" s="38"/>
      <c r="B5" s="636" t="s">
        <v>541</v>
      </c>
      <c r="C5" s="1"/>
      <c r="F5" s="163"/>
      <c r="G5" s="162"/>
      <c r="J5" s="2"/>
      <c r="K5" s="2"/>
      <c r="L5" s="2"/>
      <c r="M5" s="10"/>
      <c r="N5" s="10"/>
      <c r="O5" s="10"/>
      <c r="P5" s="10"/>
      <c r="Q5" s="10"/>
    </row>
    <row r="6" spans="1:17">
      <c r="A6" s="38"/>
      <c r="B6" s="636"/>
      <c r="C6" s="1"/>
      <c r="F6" s="163"/>
      <c r="G6" s="162"/>
      <c r="J6" s="2"/>
      <c r="K6" s="2"/>
      <c r="L6" s="2"/>
      <c r="M6" s="10"/>
      <c r="N6" s="10"/>
      <c r="O6" s="10"/>
      <c r="P6" s="10"/>
      <c r="Q6" s="10"/>
    </row>
    <row r="7" spans="1:17">
      <c r="A7" s="327">
        <v>1</v>
      </c>
      <c r="B7" s="627" t="s">
        <v>55</v>
      </c>
      <c r="C7" s="16" t="s">
        <v>336</v>
      </c>
      <c r="D7" s="254"/>
      <c r="E7" s="312"/>
      <c r="F7" s="254"/>
      <c r="G7" s="312"/>
      <c r="H7" s="254"/>
      <c r="I7" s="312"/>
      <c r="J7" s="2"/>
      <c r="K7" s="2"/>
      <c r="L7" s="2"/>
      <c r="M7" s="18"/>
      <c r="N7" s="10"/>
      <c r="O7" s="10"/>
      <c r="P7" s="10"/>
      <c r="Q7" s="10"/>
    </row>
    <row r="8" spans="1:17">
      <c r="A8" s="38" t="s">
        <v>7</v>
      </c>
      <c r="B8" s="447" t="s">
        <v>59</v>
      </c>
      <c r="C8" s="16" t="s">
        <v>336</v>
      </c>
      <c r="D8" s="254">
        <v>1</v>
      </c>
      <c r="E8" s="105">
        <v>4.2</v>
      </c>
      <c r="F8" s="456">
        <v>0</v>
      </c>
      <c r="G8" s="457">
        <v>0</v>
      </c>
      <c r="H8" s="456">
        <v>1</v>
      </c>
      <c r="I8" s="457">
        <v>5.4166666666666669E-2</v>
      </c>
      <c r="J8" s="2"/>
      <c r="K8" s="2"/>
      <c r="L8" s="2"/>
      <c r="M8" s="18">
        <f t="shared" ref="M8" si="0">I8+G8+E8</f>
        <v>4.2541666666666664</v>
      </c>
      <c r="N8" s="10"/>
      <c r="O8" s="21"/>
      <c r="P8" s="10"/>
      <c r="Q8" s="10"/>
    </row>
    <row r="9" spans="1:17">
      <c r="A9" s="38" t="s">
        <v>6</v>
      </c>
      <c r="B9" s="447" t="s">
        <v>54</v>
      </c>
      <c r="C9" s="16" t="s">
        <v>336</v>
      </c>
      <c r="D9" s="254">
        <v>10</v>
      </c>
      <c r="E9" s="105">
        <v>1.7951388888888891</v>
      </c>
      <c r="F9" s="456">
        <v>8</v>
      </c>
      <c r="G9" s="457">
        <v>4.027777777777778E-2</v>
      </c>
      <c r="H9" s="456">
        <v>7</v>
      </c>
      <c r="I9" s="457">
        <v>0.10555555555555556</v>
      </c>
      <c r="J9" s="2"/>
      <c r="K9" s="2"/>
      <c r="L9" s="2"/>
      <c r="M9" s="18">
        <f t="shared" ref="M9" si="1">I9+G9+E9</f>
        <v>1.9409722222222223</v>
      </c>
      <c r="N9" s="10"/>
      <c r="O9" s="21"/>
      <c r="P9" s="10"/>
      <c r="Q9" s="10"/>
    </row>
    <row r="10" spans="1:17">
      <c r="A10" s="38" t="s">
        <v>5</v>
      </c>
      <c r="B10" s="447" t="s">
        <v>62</v>
      </c>
      <c r="C10" s="16" t="s">
        <v>336</v>
      </c>
      <c r="D10" s="254">
        <v>1</v>
      </c>
      <c r="E10" s="105">
        <v>1.5493055555555555</v>
      </c>
      <c r="F10" s="456">
        <v>0</v>
      </c>
      <c r="G10" s="457">
        <v>0</v>
      </c>
      <c r="H10" s="456">
        <v>1</v>
      </c>
      <c r="I10" s="457">
        <v>5.1388888888888894E-2</v>
      </c>
      <c r="J10" s="2"/>
      <c r="K10" s="2"/>
      <c r="L10" s="2"/>
      <c r="M10" s="18">
        <f>I10+G10+E10</f>
        <v>1.6006944444444444</v>
      </c>
      <c r="N10" s="10"/>
      <c r="O10" s="21"/>
      <c r="P10" s="10"/>
      <c r="Q10" s="10"/>
    </row>
    <row r="11" spans="1:17">
      <c r="A11" s="38"/>
      <c r="B11" s="447"/>
      <c r="C11" s="16"/>
      <c r="D11" s="254"/>
      <c r="F11" s="456"/>
      <c r="G11" s="457"/>
      <c r="H11" s="456"/>
      <c r="I11" s="457"/>
      <c r="J11" s="2"/>
      <c r="K11" s="2"/>
      <c r="L11" s="2"/>
      <c r="M11" s="18"/>
      <c r="N11" s="10"/>
      <c r="O11" s="21"/>
      <c r="P11" s="10"/>
      <c r="Q11" s="10"/>
    </row>
    <row r="12" spans="1:17">
      <c r="A12" s="327">
        <v>2</v>
      </c>
      <c r="B12" s="447" t="s">
        <v>3</v>
      </c>
      <c r="C12" s="6" t="s">
        <v>337</v>
      </c>
      <c r="D12" s="2"/>
      <c r="E12" s="18"/>
      <c r="F12" s="115"/>
      <c r="G12" s="458"/>
      <c r="H12" s="2"/>
      <c r="I12" s="18"/>
      <c r="J12" s="2"/>
      <c r="K12" s="2"/>
      <c r="L12" s="2"/>
      <c r="M12" s="10"/>
      <c r="N12" s="10"/>
      <c r="O12" s="21"/>
      <c r="P12" s="10"/>
      <c r="Q12" s="10"/>
    </row>
    <row r="13" spans="1:17">
      <c r="A13" s="327"/>
      <c r="B13" s="447"/>
      <c r="C13" s="6"/>
      <c r="D13" s="2"/>
      <c r="E13" s="18"/>
      <c r="F13" s="163"/>
      <c r="G13" s="414"/>
      <c r="H13" s="2"/>
      <c r="I13" s="18"/>
      <c r="J13" s="2"/>
      <c r="K13" s="2"/>
      <c r="L13" s="2"/>
      <c r="M13" s="10"/>
      <c r="N13" s="10"/>
      <c r="O13" s="21"/>
      <c r="P13" s="10"/>
      <c r="Q13" s="10"/>
    </row>
    <row r="14" spans="1:17">
      <c r="A14" s="327">
        <v>3</v>
      </c>
      <c r="B14" s="447" t="s">
        <v>4</v>
      </c>
      <c r="C14" s="6" t="s">
        <v>338</v>
      </c>
      <c r="D14" s="184"/>
      <c r="E14" s="131"/>
      <c r="F14" s="184"/>
      <c r="G14" s="459"/>
      <c r="H14" s="184"/>
      <c r="I14" s="387"/>
      <c r="J14" s="2"/>
      <c r="K14" s="2"/>
      <c r="L14" s="2"/>
      <c r="M14" s="10"/>
      <c r="N14" s="10"/>
      <c r="O14" s="18"/>
      <c r="P14" s="10"/>
      <c r="Q14" s="10"/>
    </row>
    <row r="15" spans="1:17" s="451" customFormat="1">
      <c r="A15" s="445" t="s">
        <v>5</v>
      </c>
      <c r="B15" s="446" t="s">
        <v>543</v>
      </c>
      <c r="C15" s="447" t="s">
        <v>338</v>
      </c>
      <c r="D15" s="184">
        <v>1</v>
      </c>
      <c r="E15" s="448">
        <v>1.5999999999999999</v>
      </c>
      <c r="F15" s="442">
        <v>1</v>
      </c>
      <c r="G15" s="452">
        <v>9.0277777777777787E-3</v>
      </c>
      <c r="H15" s="442">
        <v>5</v>
      </c>
      <c r="I15" s="452">
        <v>0.33263888888888887</v>
      </c>
      <c r="J15" s="237"/>
      <c r="K15" s="237"/>
      <c r="L15" s="237"/>
      <c r="M15" s="449"/>
      <c r="N15" s="449"/>
      <c r="O15" s="450">
        <f>I15+G15+E15</f>
        <v>1.9416666666666664</v>
      </c>
      <c r="P15" s="449"/>
      <c r="Q15" s="449"/>
    </row>
    <row r="16" spans="1:17" s="451" customFormat="1">
      <c r="A16" s="445" t="s">
        <v>6</v>
      </c>
      <c r="B16" s="446" t="s">
        <v>544</v>
      </c>
      <c r="C16" s="447" t="s">
        <v>338</v>
      </c>
      <c r="D16" s="184">
        <v>8</v>
      </c>
      <c r="E16" s="448">
        <v>3.3361111111111108</v>
      </c>
      <c r="F16" s="442">
        <v>2</v>
      </c>
      <c r="G16" s="452">
        <v>0.29791666666666666</v>
      </c>
      <c r="H16" s="442">
        <v>8</v>
      </c>
      <c r="I16" s="452">
        <v>0.20972222222222223</v>
      </c>
      <c r="J16" s="237"/>
      <c r="K16" s="237"/>
      <c r="L16" s="237"/>
      <c r="M16" s="449"/>
      <c r="N16" s="449"/>
      <c r="O16" s="450">
        <f>I16+G16+E16</f>
        <v>3.8437499999999996</v>
      </c>
      <c r="P16" s="449"/>
      <c r="Q16" s="449"/>
    </row>
    <row r="17" spans="1:17">
      <c r="A17" s="327"/>
      <c r="B17" s="447"/>
      <c r="C17" s="6"/>
      <c r="D17" s="184"/>
      <c r="E17" s="131"/>
      <c r="F17" s="184"/>
      <c r="G17" s="185"/>
      <c r="H17" s="184"/>
      <c r="I17" s="131"/>
      <c r="J17" s="2"/>
      <c r="K17" s="2"/>
      <c r="L17" s="2"/>
      <c r="M17" s="10"/>
      <c r="N17" s="10"/>
      <c r="O17" s="18"/>
      <c r="P17" s="10"/>
      <c r="Q17" s="10"/>
    </row>
    <row r="18" spans="1:17">
      <c r="A18" s="327"/>
      <c r="B18" s="636" t="s">
        <v>542</v>
      </c>
      <c r="C18" s="1"/>
      <c r="D18" s="2"/>
      <c r="E18" s="18"/>
      <c r="F18" s="2"/>
      <c r="G18" s="18"/>
      <c r="H18" s="2"/>
      <c r="I18" s="18"/>
      <c r="J18" s="2"/>
      <c r="K18" s="2"/>
      <c r="L18" s="2"/>
      <c r="M18" s="10"/>
      <c r="N18" s="10"/>
      <c r="O18" s="10"/>
      <c r="P18" s="10"/>
      <c r="Q18" s="10"/>
    </row>
    <row r="19" spans="1:17">
      <c r="A19" s="327">
        <v>1</v>
      </c>
      <c r="B19" s="447" t="s">
        <v>70</v>
      </c>
      <c r="C19" s="6" t="s">
        <v>97</v>
      </c>
      <c r="D19" s="184"/>
      <c r="E19" s="105"/>
      <c r="F19" s="184"/>
      <c r="G19" s="105"/>
      <c r="H19" s="184"/>
      <c r="I19" s="105"/>
      <c r="J19" s="2"/>
      <c r="K19" s="2"/>
      <c r="L19" s="122">
        <f t="shared" ref="L19" si="2">I19+G19+E19</f>
        <v>0</v>
      </c>
      <c r="M19" s="10"/>
      <c r="N19" s="10"/>
      <c r="O19" s="10"/>
      <c r="P19" s="10"/>
      <c r="Q19" s="10"/>
    </row>
    <row r="20" spans="1:17">
      <c r="A20" s="38" t="s">
        <v>5</v>
      </c>
      <c r="B20" s="447" t="s">
        <v>138</v>
      </c>
      <c r="C20" s="6" t="s">
        <v>97</v>
      </c>
      <c r="D20" s="118"/>
      <c r="E20" s="180"/>
      <c r="F20" s="118"/>
      <c r="G20" s="180"/>
      <c r="H20" s="118"/>
      <c r="I20" s="180"/>
      <c r="J20" s="2"/>
      <c r="K20" s="2"/>
      <c r="L20" s="122"/>
      <c r="M20" s="10"/>
      <c r="N20" s="10"/>
      <c r="O20" s="10"/>
      <c r="P20" s="10"/>
      <c r="Q20" s="10"/>
    </row>
    <row r="21" spans="1:17">
      <c r="A21" s="38" t="s">
        <v>6</v>
      </c>
      <c r="B21" s="447" t="s">
        <v>104</v>
      </c>
      <c r="C21" s="6" t="s">
        <v>97</v>
      </c>
      <c r="D21" s="192"/>
      <c r="E21" s="219"/>
      <c r="F21" s="118"/>
      <c r="G21" s="180"/>
      <c r="H21" s="192"/>
      <c r="I21" s="219"/>
      <c r="J21" s="2"/>
      <c r="K21" s="2"/>
      <c r="L21" s="122"/>
      <c r="M21" s="10"/>
      <c r="N21" s="10"/>
      <c r="O21" s="10"/>
      <c r="P21" s="10"/>
      <c r="Q21" s="10"/>
    </row>
    <row r="22" spans="1:17">
      <c r="A22" s="327"/>
      <c r="B22" s="636"/>
      <c r="C22" s="1"/>
      <c r="D22" s="2"/>
      <c r="E22" s="18"/>
      <c r="F22" s="2"/>
      <c r="G22" s="18"/>
      <c r="H22" s="2"/>
      <c r="I22" s="18"/>
      <c r="J22" s="2"/>
      <c r="K22" s="2"/>
      <c r="L22" s="122"/>
      <c r="M22" s="10"/>
      <c r="N22" s="10"/>
      <c r="O22" s="10"/>
      <c r="P22" s="10"/>
      <c r="Q22" s="10"/>
    </row>
    <row r="23" spans="1:17">
      <c r="A23" s="327">
        <v>2</v>
      </c>
      <c r="B23" s="627" t="s">
        <v>55</v>
      </c>
      <c r="C23" s="16" t="s">
        <v>336</v>
      </c>
      <c r="D23" s="184"/>
      <c r="E23" s="131"/>
      <c r="F23" s="184"/>
      <c r="G23" s="184"/>
      <c r="H23" s="184"/>
      <c r="I23" s="131"/>
      <c r="J23" s="2"/>
      <c r="K23" s="2"/>
      <c r="L23" s="2"/>
      <c r="M23" s="18">
        <f>I23+G23+E23</f>
        <v>0</v>
      </c>
      <c r="N23" s="10"/>
      <c r="O23" s="10"/>
      <c r="P23" s="10"/>
      <c r="Q23" s="10"/>
    </row>
    <row r="24" spans="1:17">
      <c r="A24" s="38" t="s">
        <v>5</v>
      </c>
      <c r="B24" s="447" t="s">
        <v>61</v>
      </c>
      <c r="C24" s="16" t="s">
        <v>336</v>
      </c>
      <c r="D24" s="220"/>
      <c r="E24" s="221"/>
      <c r="F24" s="118"/>
      <c r="G24" s="180"/>
      <c r="H24" s="220"/>
      <c r="I24" s="221"/>
      <c r="J24" s="2"/>
      <c r="K24" s="2"/>
      <c r="L24" s="2"/>
      <c r="M24" s="18"/>
      <c r="N24" s="10"/>
      <c r="O24" s="10"/>
      <c r="P24" s="10"/>
      <c r="Q24" s="10"/>
    </row>
    <row r="25" spans="1:17">
      <c r="A25" s="38" t="s">
        <v>6</v>
      </c>
      <c r="B25" s="447" t="s">
        <v>120</v>
      </c>
      <c r="C25" s="16" t="s">
        <v>336</v>
      </c>
      <c r="D25" s="118"/>
      <c r="E25" s="180"/>
      <c r="F25" s="118"/>
      <c r="G25" s="180"/>
      <c r="H25" s="118"/>
      <c r="I25" s="180"/>
      <c r="J25" s="2"/>
      <c r="K25" s="2"/>
      <c r="L25" s="2"/>
      <c r="M25" s="18"/>
      <c r="N25" s="10"/>
      <c r="O25" s="10"/>
      <c r="P25" s="10"/>
      <c r="Q25" s="10"/>
    </row>
    <row r="26" spans="1:17">
      <c r="A26" s="38"/>
      <c r="B26" s="447"/>
      <c r="C26" s="6"/>
      <c r="D26" s="2"/>
      <c r="E26" s="18"/>
      <c r="F26" s="5"/>
      <c r="G26" s="19"/>
      <c r="H26" s="2"/>
      <c r="I26" s="18"/>
      <c r="J26" s="2"/>
      <c r="K26" s="2"/>
      <c r="L26" s="2"/>
      <c r="M26" s="10"/>
      <c r="N26" s="10"/>
      <c r="O26" s="10"/>
      <c r="P26" s="10"/>
      <c r="Q26" s="10"/>
    </row>
    <row r="27" spans="1:17">
      <c r="A27" s="327">
        <v>2</v>
      </c>
      <c r="B27" s="447" t="s">
        <v>3</v>
      </c>
      <c r="C27" s="6" t="s">
        <v>337</v>
      </c>
      <c r="D27" s="2"/>
      <c r="E27" s="18"/>
      <c r="F27" s="5"/>
      <c r="G27" s="19"/>
      <c r="H27" s="2"/>
      <c r="I27" s="18"/>
      <c r="J27" s="2"/>
      <c r="K27" s="2"/>
      <c r="L27" s="2"/>
      <c r="M27" s="10"/>
      <c r="N27" s="10"/>
      <c r="O27" s="10"/>
      <c r="P27" s="10"/>
      <c r="Q27" s="10"/>
    </row>
    <row r="28" spans="1:17">
      <c r="A28" s="327"/>
      <c r="B28" s="447"/>
      <c r="C28" s="6"/>
      <c r="D28" s="2"/>
      <c r="E28" s="18"/>
      <c r="F28" s="5"/>
      <c r="G28" s="19"/>
      <c r="H28" s="2"/>
      <c r="I28" s="18"/>
      <c r="J28" s="2"/>
      <c r="K28" s="2"/>
      <c r="L28" s="2"/>
      <c r="M28" s="10"/>
      <c r="N28" s="10"/>
      <c r="O28" s="10"/>
      <c r="P28" s="10"/>
      <c r="Q28" s="10"/>
    </row>
    <row r="29" spans="1:17">
      <c r="A29" s="327">
        <v>3</v>
      </c>
      <c r="B29" s="447" t="s">
        <v>4</v>
      </c>
      <c r="C29" s="6" t="s">
        <v>338</v>
      </c>
      <c r="D29" s="184"/>
      <c r="E29" s="131"/>
      <c r="F29" s="184"/>
      <c r="G29" s="218"/>
      <c r="H29" s="184"/>
      <c r="I29" s="131"/>
      <c r="J29" s="2"/>
      <c r="K29" s="2"/>
      <c r="L29" s="2"/>
      <c r="M29" s="10"/>
      <c r="N29" s="10"/>
      <c r="O29" s="21"/>
      <c r="P29" s="10"/>
      <c r="Q29" s="10"/>
    </row>
    <row r="30" spans="1:17">
      <c r="A30" s="38" t="s">
        <v>5</v>
      </c>
      <c r="B30" s="645" t="s">
        <v>605</v>
      </c>
      <c r="C30" s="6" t="s">
        <v>338</v>
      </c>
      <c r="D30" s="208">
        <v>6</v>
      </c>
      <c r="E30" s="241">
        <v>2.5423611111111111</v>
      </c>
      <c r="F30" s="442">
        <v>1</v>
      </c>
      <c r="G30" s="452">
        <v>0.14583333333333334</v>
      </c>
      <c r="H30" s="442">
        <v>0</v>
      </c>
      <c r="I30" s="452">
        <v>0</v>
      </c>
      <c r="J30" s="2"/>
      <c r="K30" s="2"/>
      <c r="L30" s="2"/>
      <c r="M30" s="10"/>
      <c r="N30" s="10"/>
      <c r="O30" s="21">
        <f t="shared" ref="O30:O35" si="3">I30+G30+E30</f>
        <v>2.6881944444444446</v>
      </c>
      <c r="P30" s="10"/>
      <c r="Q30" s="10"/>
    </row>
    <row r="31" spans="1:17">
      <c r="A31" s="38" t="s">
        <v>6</v>
      </c>
      <c r="B31" s="645" t="s">
        <v>626</v>
      </c>
      <c r="C31" s="6" t="s">
        <v>338</v>
      </c>
      <c r="D31" s="208">
        <v>3</v>
      </c>
      <c r="E31" s="241">
        <v>3.5833333333333335</v>
      </c>
      <c r="F31" s="442">
        <v>4</v>
      </c>
      <c r="G31" s="452">
        <v>1.2451388888888888</v>
      </c>
      <c r="H31" s="442">
        <v>1</v>
      </c>
      <c r="I31" s="452">
        <v>6.9444444444444441E-3</v>
      </c>
      <c r="J31" s="2"/>
      <c r="K31" s="2"/>
      <c r="L31" s="2"/>
      <c r="M31" s="10"/>
      <c r="N31" s="10"/>
      <c r="O31" s="21">
        <f t="shared" si="3"/>
        <v>4.8354166666666671</v>
      </c>
      <c r="P31" s="10"/>
      <c r="Q31" s="10"/>
    </row>
    <row r="32" spans="1:17">
      <c r="A32" s="38" t="s">
        <v>7</v>
      </c>
      <c r="B32" s="645" t="s">
        <v>606</v>
      </c>
      <c r="C32" s="6" t="s">
        <v>338</v>
      </c>
      <c r="D32" s="208">
        <v>3</v>
      </c>
      <c r="E32" s="241">
        <v>3.1284722222222219</v>
      </c>
      <c r="F32" s="442">
        <v>0</v>
      </c>
      <c r="G32" s="452">
        <v>0</v>
      </c>
      <c r="H32" s="442">
        <v>2</v>
      </c>
      <c r="I32" s="452">
        <v>2.4999999999999998E-2</v>
      </c>
      <c r="J32" s="2"/>
      <c r="K32" s="2"/>
      <c r="L32" s="2"/>
      <c r="M32" s="10"/>
      <c r="N32" s="10"/>
      <c r="O32" s="21">
        <f t="shared" si="3"/>
        <v>3.1534722222222218</v>
      </c>
      <c r="P32" s="10"/>
      <c r="Q32" s="10"/>
    </row>
    <row r="33" spans="1:17">
      <c r="A33" s="38" t="s">
        <v>8</v>
      </c>
      <c r="B33" s="645" t="s">
        <v>607</v>
      </c>
      <c r="C33" s="6" t="s">
        <v>338</v>
      </c>
      <c r="D33" s="208">
        <v>5</v>
      </c>
      <c r="E33" s="241">
        <v>6.2583333333333329</v>
      </c>
      <c r="F33" s="442">
        <v>0</v>
      </c>
      <c r="G33" s="452">
        <v>0</v>
      </c>
      <c r="H33" s="442">
        <v>1</v>
      </c>
      <c r="I33" s="452">
        <v>6.3194444444444442E-2</v>
      </c>
      <c r="J33" s="2"/>
      <c r="K33" s="2"/>
      <c r="L33" s="2"/>
      <c r="M33" s="10"/>
      <c r="N33" s="10"/>
      <c r="O33" s="21">
        <f t="shared" si="3"/>
        <v>6.321527777777777</v>
      </c>
      <c r="P33" s="10"/>
      <c r="Q33" s="10"/>
    </row>
    <row r="34" spans="1:17">
      <c r="A34" s="38" t="s">
        <v>9</v>
      </c>
      <c r="B34" s="645" t="s">
        <v>608</v>
      </c>
      <c r="C34" s="6" t="s">
        <v>338</v>
      </c>
      <c r="D34" s="208">
        <v>8</v>
      </c>
      <c r="E34" s="241">
        <v>27.386111111111109</v>
      </c>
      <c r="F34" s="442">
        <v>6</v>
      </c>
      <c r="G34" s="452">
        <v>1.5388888888888888</v>
      </c>
      <c r="H34" s="442">
        <v>5</v>
      </c>
      <c r="I34" s="452">
        <v>1.903472222222222</v>
      </c>
      <c r="J34" s="2"/>
      <c r="K34" s="2"/>
      <c r="L34" s="2"/>
      <c r="M34" s="10"/>
      <c r="N34" s="10"/>
      <c r="O34" s="21">
        <f t="shared" si="3"/>
        <v>30.828472222222221</v>
      </c>
      <c r="P34" s="10"/>
      <c r="Q34" s="10"/>
    </row>
    <row r="35" spans="1:17">
      <c r="A35" s="38" t="s">
        <v>10</v>
      </c>
      <c r="B35" s="645" t="s">
        <v>609</v>
      </c>
      <c r="C35" s="6" t="s">
        <v>338</v>
      </c>
      <c r="D35" s="208">
        <v>12</v>
      </c>
      <c r="E35" s="241">
        <v>27.587500000000002</v>
      </c>
      <c r="F35" s="442">
        <v>9</v>
      </c>
      <c r="G35" s="452">
        <v>0.32500000000000001</v>
      </c>
      <c r="H35" s="442">
        <v>13</v>
      </c>
      <c r="I35" s="452">
        <v>0.59236111111111112</v>
      </c>
      <c r="J35" s="2"/>
      <c r="K35" s="2"/>
      <c r="L35" s="2"/>
      <c r="M35" s="10"/>
      <c r="N35" s="10"/>
      <c r="O35" s="21">
        <f t="shared" si="3"/>
        <v>28.504861111111111</v>
      </c>
      <c r="P35" s="10"/>
      <c r="Q35" s="10"/>
    </row>
    <row r="36" spans="1:17">
      <c r="A36" s="327"/>
      <c r="B36" s="447"/>
      <c r="C36" s="6"/>
      <c r="D36" s="184"/>
      <c r="E36" s="131"/>
      <c r="F36" s="184"/>
      <c r="G36" s="218"/>
      <c r="H36" s="184"/>
      <c r="I36" s="131"/>
      <c r="J36" s="2"/>
      <c r="K36" s="2"/>
      <c r="L36" s="2"/>
      <c r="M36" s="10"/>
      <c r="N36" s="10"/>
      <c r="O36" s="21"/>
      <c r="P36" s="10"/>
      <c r="Q36" s="10"/>
    </row>
    <row r="37" spans="1:17">
      <c r="A37" s="327"/>
      <c r="B37" s="626" t="s">
        <v>477</v>
      </c>
      <c r="C37" s="9"/>
      <c r="D37" s="2"/>
      <c r="E37" s="18"/>
      <c r="F37" s="2"/>
      <c r="G37" s="18"/>
      <c r="H37" s="2"/>
      <c r="I37" s="18"/>
      <c r="J37" s="2"/>
      <c r="K37" s="2"/>
      <c r="L37" s="2"/>
      <c r="M37" s="10"/>
      <c r="N37" s="10"/>
      <c r="O37" s="10"/>
      <c r="P37" s="10"/>
      <c r="Q37" s="10"/>
    </row>
    <row r="38" spans="1:17">
      <c r="A38" s="327">
        <v>1</v>
      </c>
      <c r="B38" s="627" t="s">
        <v>55</v>
      </c>
      <c r="C38" s="16" t="s">
        <v>336</v>
      </c>
      <c r="D38" s="2"/>
      <c r="E38" s="18"/>
      <c r="F38" s="2"/>
      <c r="G38" s="18"/>
      <c r="H38" s="2"/>
      <c r="I38" s="18"/>
      <c r="J38" s="2"/>
      <c r="K38" s="2"/>
      <c r="L38" s="2"/>
      <c r="M38" s="10"/>
      <c r="N38" s="10"/>
      <c r="O38" s="10"/>
      <c r="P38" s="10"/>
      <c r="Q38" s="10"/>
    </row>
    <row r="39" spans="1:17">
      <c r="A39" s="38" t="s">
        <v>5</v>
      </c>
      <c r="B39" s="447" t="s">
        <v>61</v>
      </c>
      <c r="C39" s="16" t="s">
        <v>336</v>
      </c>
      <c r="D39" s="208">
        <v>1</v>
      </c>
      <c r="E39" s="338">
        <v>5.5555555555555558E-3</v>
      </c>
      <c r="F39" s="208"/>
      <c r="G39" s="338"/>
      <c r="H39" s="208"/>
      <c r="I39" s="338"/>
      <c r="J39" s="2"/>
      <c r="K39" s="2"/>
      <c r="L39" s="2"/>
      <c r="M39" s="18">
        <f t="shared" ref="M39:M40" si="4">I39+G39+E39</f>
        <v>5.5555555555555558E-3</v>
      </c>
      <c r="N39" s="10"/>
      <c r="O39" s="10"/>
      <c r="P39" s="10"/>
      <c r="Q39" s="10"/>
    </row>
    <row r="40" spans="1:17">
      <c r="A40" s="38" t="s">
        <v>6</v>
      </c>
      <c r="B40" s="447" t="s">
        <v>120</v>
      </c>
      <c r="C40" s="16" t="s">
        <v>336</v>
      </c>
      <c r="D40" s="208">
        <v>4</v>
      </c>
      <c r="E40" s="338">
        <v>1.5104166666666667</v>
      </c>
      <c r="F40" s="208"/>
      <c r="G40" s="338"/>
      <c r="H40" s="208"/>
      <c r="I40" s="338"/>
      <c r="J40" s="2"/>
      <c r="K40" s="2"/>
      <c r="L40" s="2"/>
      <c r="M40" s="18">
        <f t="shared" si="4"/>
        <v>1.5104166666666667</v>
      </c>
      <c r="N40" s="10"/>
      <c r="O40" s="10"/>
      <c r="P40" s="10"/>
      <c r="Q40" s="10"/>
    </row>
    <row r="41" spans="1:17">
      <c r="A41" s="38"/>
      <c r="B41" s="627"/>
      <c r="C41" s="6"/>
      <c r="D41" s="2"/>
      <c r="E41" s="18"/>
      <c r="F41" s="140"/>
      <c r="G41" s="141"/>
      <c r="H41" s="2"/>
      <c r="I41" s="18"/>
      <c r="J41" s="2"/>
      <c r="K41" s="2"/>
      <c r="L41" s="2"/>
      <c r="M41" s="10"/>
      <c r="N41" s="10"/>
      <c r="O41" s="10"/>
      <c r="P41" s="10"/>
      <c r="Q41" s="10"/>
    </row>
    <row r="42" spans="1:17">
      <c r="A42" s="327">
        <v>2</v>
      </c>
      <c r="B42" s="447" t="s">
        <v>3</v>
      </c>
      <c r="C42" s="6" t="s">
        <v>337</v>
      </c>
      <c r="D42" s="2"/>
      <c r="E42" s="18"/>
      <c r="F42" s="5"/>
      <c r="G42" s="138"/>
      <c r="H42" s="2"/>
      <c r="I42" s="18"/>
      <c r="J42" s="2"/>
      <c r="K42" s="2"/>
      <c r="L42" s="2"/>
      <c r="M42" s="10"/>
      <c r="N42" s="10"/>
      <c r="O42" s="10"/>
      <c r="P42" s="10"/>
      <c r="Q42" s="10"/>
    </row>
    <row r="43" spans="1:17">
      <c r="A43" s="38"/>
      <c r="B43" s="627"/>
      <c r="C43" s="6"/>
      <c r="D43" s="2"/>
      <c r="E43" s="18"/>
      <c r="F43" s="140"/>
      <c r="G43" s="141"/>
      <c r="H43" s="2"/>
      <c r="I43" s="18"/>
      <c r="J43" s="2"/>
      <c r="K43" s="2"/>
      <c r="L43" s="2"/>
      <c r="M43" s="10"/>
      <c r="N43" s="10"/>
      <c r="O43" s="10"/>
      <c r="P43" s="10"/>
      <c r="Q43" s="10"/>
    </row>
    <row r="44" spans="1:17">
      <c r="A44" s="327">
        <v>3</v>
      </c>
      <c r="B44" s="447" t="s">
        <v>11</v>
      </c>
      <c r="C44" s="6" t="s">
        <v>338</v>
      </c>
      <c r="D44" s="2"/>
      <c r="E44" s="18"/>
      <c r="F44" s="140"/>
      <c r="G44" s="141"/>
      <c r="H44" s="2"/>
      <c r="I44" s="18"/>
      <c r="J44" s="2"/>
      <c r="K44" s="2"/>
      <c r="L44" s="2"/>
      <c r="M44" s="10"/>
      <c r="N44" s="10"/>
      <c r="O44" s="21"/>
      <c r="P44" s="10"/>
      <c r="Q44" s="10"/>
    </row>
    <row r="45" spans="1:17">
      <c r="A45" s="38" t="s">
        <v>5</v>
      </c>
      <c r="B45" s="646" t="s">
        <v>478</v>
      </c>
      <c r="C45" s="6" t="s">
        <v>338</v>
      </c>
      <c r="D45" s="184">
        <v>2</v>
      </c>
      <c r="E45" s="448">
        <v>1.5944444444444443</v>
      </c>
      <c r="F45" s="181"/>
      <c r="G45" s="18"/>
      <c r="H45" s="2"/>
      <c r="I45" s="18"/>
      <c r="J45" s="2"/>
      <c r="K45" s="2"/>
      <c r="L45" s="2"/>
      <c r="M45" s="10"/>
      <c r="N45" s="10"/>
      <c r="O45" s="21">
        <f>SUM(E45+G45+I45)</f>
        <v>1.5944444444444443</v>
      </c>
      <c r="P45" s="10"/>
      <c r="Q45" s="10"/>
    </row>
    <row r="46" spans="1:17">
      <c r="A46" s="38" t="s">
        <v>6</v>
      </c>
      <c r="B46" s="647" t="s">
        <v>734</v>
      </c>
      <c r="C46" s="6" t="s">
        <v>338</v>
      </c>
      <c r="D46" s="2"/>
      <c r="E46" s="18"/>
      <c r="F46" s="254">
        <v>1</v>
      </c>
      <c r="G46" s="387">
        <v>1.4583333333333332E-2</v>
      </c>
      <c r="H46" s="2"/>
      <c r="I46" s="18"/>
      <c r="J46" s="2"/>
      <c r="K46" s="2"/>
      <c r="L46" s="2"/>
      <c r="M46" s="10"/>
      <c r="N46" s="10"/>
      <c r="O46" s="21">
        <f>SUM(E46+G46+I46)</f>
        <v>1.4583333333333332E-2</v>
      </c>
      <c r="P46" s="10"/>
      <c r="Q46" s="10"/>
    </row>
    <row r="47" spans="1:17">
      <c r="A47" s="38"/>
      <c r="B47" s="647"/>
      <c r="C47" s="6"/>
      <c r="D47" s="2"/>
      <c r="E47" s="18"/>
      <c r="F47" s="181"/>
      <c r="G47" s="18"/>
      <c r="H47" s="2"/>
      <c r="I47" s="18"/>
      <c r="J47" s="2"/>
      <c r="K47" s="2"/>
      <c r="L47" s="2"/>
      <c r="M47" s="10"/>
      <c r="N47" s="10"/>
      <c r="O47" s="21"/>
      <c r="P47" s="10"/>
      <c r="Q47" s="10"/>
    </row>
    <row r="48" spans="1:17">
      <c r="A48" s="327"/>
      <c r="B48" s="626" t="s">
        <v>109</v>
      </c>
      <c r="C48" s="9"/>
      <c r="D48" s="2"/>
      <c r="E48" s="18"/>
      <c r="F48" s="2"/>
      <c r="G48" s="18"/>
      <c r="H48" s="2"/>
      <c r="I48" s="18"/>
      <c r="J48" s="2"/>
      <c r="K48" s="2"/>
      <c r="L48" s="2"/>
      <c r="M48" s="10"/>
      <c r="N48" s="10"/>
      <c r="O48" s="10"/>
      <c r="P48" s="10"/>
      <c r="Q48" s="10"/>
    </row>
    <row r="49" spans="1:17">
      <c r="A49" s="327">
        <v>1</v>
      </c>
      <c r="B49" s="627" t="s">
        <v>55</v>
      </c>
      <c r="C49" s="16" t="s">
        <v>336</v>
      </c>
      <c r="D49" s="2"/>
      <c r="E49" s="18"/>
      <c r="F49" s="2"/>
      <c r="G49" s="18"/>
      <c r="H49" s="2"/>
      <c r="I49" s="18"/>
      <c r="J49" s="2"/>
      <c r="K49" s="2"/>
      <c r="L49" s="2"/>
      <c r="M49" s="10"/>
      <c r="N49" s="10"/>
      <c r="O49" s="10"/>
      <c r="P49" s="10"/>
      <c r="Q49" s="10"/>
    </row>
    <row r="50" spans="1:17">
      <c r="A50" s="38" t="s">
        <v>5</v>
      </c>
      <c r="B50" s="447" t="s">
        <v>110</v>
      </c>
      <c r="C50" s="16" t="s">
        <v>336</v>
      </c>
      <c r="D50" s="279">
        <v>10</v>
      </c>
      <c r="E50" s="212">
        <v>0.27083333333333331</v>
      </c>
      <c r="F50" s="319">
        <v>1</v>
      </c>
      <c r="G50" s="387">
        <v>4.8611111111111112E-3</v>
      </c>
      <c r="H50" s="279"/>
      <c r="I50" s="212"/>
      <c r="J50" s="2"/>
      <c r="K50" s="2"/>
      <c r="L50" s="2"/>
      <c r="M50" s="18">
        <f t="shared" ref="M50:M52" si="5">I50+G50+E50</f>
        <v>0.27569444444444441</v>
      </c>
      <c r="N50" s="10"/>
      <c r="O50" s="10"/>
      <c r="P50" s="10"/>
      <c r="Q50" s="10"/>
    </row>
    <row r="51" spans="1:17">
      <c r="A51" s="38" t="s">
        <v>6</v>
      </c>
      <c r="B51" s="447" t="s">
        <v>107</v>
      </c>
      <c r="C51" s="16" t="s">
        <v>336</v>
      </c>
      <c r="D51" s="254">
        <v>17</v>
      </c>
      <c r="E51" s="105">
        <v>3.3625000000000003</v>
      </c>
      <c r="F51" s="319">
        <v>3</v>
      </c>
      <c r="G51" s="387">
        <v>2.2222222222222223E-2</v>
      </c>
      <c r="H51" s="254"/>
      <c r="I51" s="105"/>
      <c r="J51" s="2"/>
      <c r="K51" s="2"/>
      <c r="L51" s="2"/>
      <c r="M51" s="18">
        <f t="shared" si="5"/>
        <v>3.3847222222222224</v>
      </c>
      <c r="N51" s="10"/>
      <c r="O51" s="10"/>
      <c r="P51" s="10"/>
      <c r="Q51" s="10"/>
    </row>
    <row r="52" spans="1:17">
      <c r="A52" s="38" t="s">
        <v>7</v>
      </c>
      <c r="B52" s="447" t="s">
        <v>108</v>
      </c>
      <c r="C52" s="16" t="s">
        <v>336</v>
      </c>
      <c r="D52" s="254">
        <v>13</v>
      </c>
      <c r="E52" s="105">
        <v>5.5395833333333329</v>
      </c>
      <c r="F52" s="319">
        <v>1</v>
      </c>
      <c r="G52" s="387">
        <v>7.6388888888888886E-3</v>
      </c>
      <c r="H52" s="254"/>
      <c r="I52" s="105"/>
      <c r="J52" s="2"/>
      <c r="K52" s="2"/>
      <c r="L52" s="2"/>
      <c r="M52" s="18">
        <f t="shared" si="5"/>
        <v>5.5472222222222216</v>
      </c>
      <c r="N52" s="10"/>
      <c r="O52" s="10"/>
      <c r="P52" s="10"/>
      <c r="Q52" s="10"/>
    </row>
    <row r="53" spans="1:17">
      <c r="A53" s="38"/>
      <c r="B53" s="447"/>
      <c r="C53" s="6"/>
      <c r="D53" s="254"/>
      <c r="E53" s="105"/>
      <c r="F53" s="254"/>
      <c r="G53" s="105"/>
      <c r="H53" s="254"/>
      <c r="I53" s="105"/>
      <c r="J53" s="2"/>
      <c r="K53" s="2"/>
      <c r="L53" s="2"/>
      <c r="M53" s="10"/>
      <c r="N53" s="10"/>
      <c r="O53" s="10"/>
      <c r="P53" s="10"/>
      <c r="Q53" s="10"/>
    </row>
    <row r="54" spans="1:17">
      <c r="A54" s="327">
        <v>2</v>
      </c>
      <c r="B54" s="447" t="s">
        <v>3</v>
      </c>
      <c r="C54" s="6" t="s">
        <v>337</v>
      </c>
      <c r="D54" s="254"/>
      <c r="E54" s="105"/>
      <c r="F54" s="254"/>
      <c r="G54" s="105"/>
      <c r="H54" s="254"/>
      <c r="I54" s="105"/>
      <c r="J54" s="2"/>
      <c r="K54" s="2"/>
      <c r="L54" s="2"/>
      <c r="M54" s="10"/>
      <c r="N54" s="21">
        <f>E54+G54+I54</f>
        <v>0</v>
      </c>
      <c r="O54" s="10"/>
      <c r="P54" s="10"/>
      <c r="Q54" s="10"/>
    </row>
    <row r="55" spans="1:17">
      <c r="A55" s="327"/>
      <c r="B55" s="447"/>
      <c r="C55" s="6"/>
      <c r="D55" s="254"/>
      <c r="E55" s="105"/>
      <c r="F55" s="254"/>
      <c r="G55" s="105"/>
      <c r="H55" s="254"/>
      <c r="I55" s="105"/>
      <c r="J55" s="2"/>
      <c r="K55" s="2"/>
      <c r="L55" s="2"/>
      <c r="M55" s="10"/>
      <c r="N55" s="10"/>
      <c r="O55" s="10"/>
      <c r="P55" s="10"/>
      <c r="Q55" s="10"/>
    </row>
    <row r="56" spans="1:17">
      <c r="A56" s="327">
        <v>3</v>
      </c>
      <c r="B56" s="447" t="s">
        <v>11</v>
      </c>
      <c r="C56" s="6" t="s">
        <v>338</v>
      </c>
      <c r="D56" s="254"/>
      <c r="E56" s="105"/>
      <c r="F56" s="254"/>
      <c r="G56" s="105"/>
      <c r="H56" s="254"/>
      <c r="I56" s="105"/>
      <c r="J56" s="2"/>
      <c r="K56" s="2"/>
      <c r="L56" s="2"/>
      <c r="M56" s="10"/>
      <c r="N56" s="10"/>
      <c r="O56" s="21"/>
      <c r="P56" s="10"/>
      <c r="Q56" s="10"/>
    </row>
    <row r="57" spans="1:17">
      <c r="A57" s="38" t="s">
        <v>5</v>
      </c>
      <c r="B57" s="447" t="s">
        <v>726</v>
      </c>
      <c r="C57" s="6" t="s">
        <v>338</v>
      </c>
      <c r="D57" s="254">
        <v>11</v>
      </c>
      <c r="E57" s="105">
        <v>4.0590277777777777</v>
      </c>
      <c r="F57" s="319">
        <v>2</v>
      </c>
      <c r="G57" s="387">
        <v>0.87083333333333324</v>
      </c>
      <c r="H57" s="254"/>
      <c r="I57" s="105"/>
      <c r="J57" s="2"/>
      <c r="K57" s="2"/>
      <c r="L57" s="2"/>
      <c r="M57" s="10"/>
      <c r="N57" s="10"/>
      <c r="O57" s="18">
        <f t="shared" ref="O57:O58" si="6">I57+G57+E57</f>
        <v>4.9298611111111112</v>
      </c>
      <c r="P57" s="10"/>
      <c r="Q57" s="10"/>
    </row>
    <row r="58" spans="1:17">
      <c r="A58" s="38" t="s">
        <v>6</v>
      </c>
      <c r="B58" s="447" t="s">
        <v>727</v>
      </c>
      <c r="C58" s="6" t="s">
        <v>338</v>
      </c>
      <c r="D58" s="254">
        <v>10</v>
      </c>
      <c r="E58" s="105">
        <v>4.2222222222222223</v>
      </c>
      <c r="F58" s="254"/>
      <c r="G58" s="105"/>
      <c r="H58" s="254"/>
      <c r="I58" s="105"/>
      <c r="J58" s="2"/>
      <c r="K58" s="2"/>
      <c r="L58" s="2"/>
      <c r="M58" s="10"/>
      <c r="N58" s="10"/>
      <c r="O58" s="18">
        <f t="shared" si="6"/>
        <v>4.2222222222222223</v>
      </c>
      <c r="P58" s="10"/>
      <c r="Q58" s="10"/>
    </row>
    <row r="59" spans="1:17">
      <c r="A59" s="38"/>
      <c r="B59" s="447"/>
      <c r="C59" s="6"/>
      <c r="D59" s="256"/>
      <c r="E59" s="256"/>
      <c r="F59" s="254"/>
      <c r="G59" s="131"/>
      <c r="H59" s="256"/>
      <c r="I59" s="256"/>
      <c r="J59" s="2"/>
      <c r="K59" s="2"/>
      <c r="L59" s="2"/>
      <c r="M59" s="10"/>
      <c r="N59" s="10"/>
      <c r="O59" s="18"/>
      <c r="P59" s="10"/>
      <c r="Q59" s="10"/>
    </row>
    <row r="60" spans="1:17">
      <c r="A60" s="327"/>
      <c r="B60" s="636" t="s">
        <v>103</v>
      </c>
      <c r="C60" s="1"/>
      <c r="D60" s="2"/>
      <c r="E60" s="18"/>
      <c r="F60" s="2"/>
      <c r="G60" s="18"/>
      <c r="H60" s="2"/>
      <c r="I60" s="18"/>
      <c r="J60" s="2"/>
      <c r="K60" s="2"/>
      <c r="L60" s="2"/>
      <c r="M60" s="10"/>
      <c r="N60" s="10"/>
      <c r="O60" s="10"/>
      <c r="P60" s="10"/>
      <c r="Q60" s="10"/>
    </row>
    <row r="61" spans="1:17">
      <c r="A61" s="327">
        <v>1</v>
      </c>
      <c r="B61" s="447" t="s">
        <v>70</v>
      </c>
      <c r="C61" s="6" t="s">
        <v>97</v>
      </c>
      <c r="D61" s="2"/>
      <c r="E61" s="18"/>
      <c r="F61" s="2"/>
      <c r="G61" s="18"/>
      <c r="H61" s="2"/>
      <c r="I61" s="18"/>
      <c r="J61" s="2"/>
      <c r="K61" s="2"/>
      <c r="L61" s="2"/>
      <c r="M61" s="10"/>
      <c r="N61" s="10"/>
      <c r="O61" s="10"/>
      <c r="P61" s="10"/>
      <c r="Q61" s="10"/>
    </row>
    <row r="62" spans="1:17">
      <c r="A62" s="38" t="s">
        <v>5</v>
      </c>
      <c r="B62" s="447" t="s">
        <v>71</v>
      </c>
      <c r="C62" s="6" t="s">
        <v>97</v>
      </c>
      <c r="D62" s="254">
        <v>4</v>
      </c>
      <c r="E62" s="18">
        <v>2.4020833333333331</v>
      </c>
      <c r="F62" s="254"/>
      <c r="G62" s="18"/>
      <c r="H62" s="254">
        <v>2</v>
      </c>
      <c r="I62" s="387">
        <v>1.5277777777777777E-2</v>
      </c>
      <c r="J62" s="2"/>
      <c r="K62" s="2"/>
      <c r="L62" s="122">
        <f>I62+G62+E62</f>
        <v>2.4173611111111111</v>
      </c>
      <c r="M62" s="10"/>
      <c r="N62" s="10"/>
      <c r="O62" s="10"/>
      <c r="P62" s="10"/>
      <c r="Q62" s="10"/>
    </row>
    <row r="63" spans="1:17">
      <c r="A63" s="38" t="s">
        <v>6</v>
      </c>
      <c r="B63" s="447" t="s">
        <v>104</v>
      </c>
      <c r="C63" s="6" t="s">
        <v>97</v>
      </c>
      <c r="D63" s="254">
        <v>6</v>
      </c>
      <c r="E63" s="18">
        <v>4.5249999999999995</v>
      </c>
      <c r="F63" s="254"/>
      <c r="G63" s="18"/>
      <c r="H63" s="254">
        <v>2</v>
      </c>
      <c r="I63" s="387">
        <v>1.2499999999999999E-2</v>
      </c>
      <c r="J63" s="2"/>
      <c r="K63" s="2"/>
      <c r="L63" s="122">
        <f t="shared" ref="L63:L66" si="7">I63+G63+E63</f>
        <v>4.5374999999999996</v>
      </c>
      <c r="M63" s="10"/>
      <c r="N63" s="10"/>
      <c r="O63" s="10"/>
      <c r="P63" s="10"/>
      <c r="Q63" s="10"/>
    </row>
    <row r="64" spans="1:17">
      <c r="A64" s="38" t="s">
        <v>7</v>
      </c>
      <c r="B64" s="447" t="s">
        <v>105</v>
      </c>
      <c r="C64" s="6" t="s">
        <v>97</v>
      </c>
      <c r="D64" s="254">
        <v>7</v>
      </c>
      <c r="E64" s="18">
        <v>2.4388888888888887</v>
      </c>
      <c r="F64" s="254"/>
      <c r="G64" s="18"/>
      <c r="H64" s="254">
        <v>2</v>
      </c>
      <c r="I64" s="387">
        <v>1.8749999999999999E-2</v>
      </c>
      <c r="J64" s="2"/>
      <c r="K64" s="2"/>
      <c r="L64" s="122">
        <f t="shared" si="7"/>
        <v>2.4576388888888885</v>
      </c>
      <c r="M64" s="10"/>
      <c r="N64" s="10"/>
      <c r="O64" s="10"/>
      <c r="P64" s="10"/>
      <c r="Q64" s="10"/>
    </row>
    <row r="65" spans="1:17">
      <c r="A65" s="38" t="s">
        <v>8</v>
      </c>
      <c r="B65" s="447" t="s">
        <v>106</v>
      </c>
      <c r="C65" s="6" t="s">
        <v>97</v>
      </c>
      <c r="D65" s="254">
        <v>5</v>
      </c>
      <c r="E65" s="18">
        <v>3.6083333333333329</v>
      </c>
      <c r="F65" s="254"/>
      <c r="G65" s="18"/>
      <c r="H65" s="254">
        <v>2</v>
      </c>
      <c r="I65" s="387">
        <v>0.10347222222222223</v>
      </c>
      <c r="J65" s="2"/>
      <c r="K65" s="2"/>
      <c r="L65" s="122">
        <f t="shared" si="7"/>
        <v>3.7118055555555554</v>
      </c>
      <c r="M65" s="10"/>
      <c r="N65" s="10"/>
      <c r="O65" s="10"/>
      <c r="P65" s="10"/>
      <c r="Q65" s="10"/>
    </row>
    <row r="66" spans="1:17">
      <c r="A66" s="327"/>
      <c r="B66" s="636"/>
      <c r="C66" s="1"/>
      <c r="D66" s="2"/>
      <c r="E66" s="18"/>
      <c r="F66" s="2"/>
      <c r="G66" s="18"/>
      <c r="H66" s="2"/>
      <c r="I66" s="18"/>
      <c r="J66" s="2"/>
      <c r="K66" s="2"/>
      <c r="L66" s="122">
        <f t="shared" si="7"/>
        <v>0</v>
      </c>
      <c r="M66" s="10"/>
      <c r="N66" s="10"/>
      <c r="O66" s="10"/>
      <c r="P66" s="10"/>
      <c r="Q66" s="10"/>
    </row>
    <row r="67" spans="1:17">
      <c r="A67" s="327">
        <v>2</v>
      </c>
      <c r="B67" s="627" t="s">
        <v>55</v>
      </c>
      <c r="C67" s="16" t="s">
        <v>336</v>
      </c>
      <c r="D67" s="2"/>
      <c r="E67" s="18"/>
      <c r="F67" s="2"/>
      <c r="G67" s="18"/>
      <c r="H67" s="2"/>
      <c r="I67" s="18"/>
      <c r="J67" s="2"/>
      <c r="K67" s="2"/>
      <c r="L67" s="2"/>
      <c r="M67" s="10"/>
      <c r="N67" s="10"/>
      <c r="O67" s="10"/>
      <c r="P67" s="10"/>
      <c r="Q67" s="10"/>
    </row>
    <row r="68" spans="1:17">
      <c r="A68" s="38" t="s">
        <v>5</v>
      </c>
      <c r="B68" s="447" t="s">
        <v>110</v>
      </c>
      <c r="C68" s="16" t="s">
        <v>336</v>
      </c>
      <c r="D68" s="254">
        <v>6</v>
      </c>
      <c r="E68" s="18">
        <v>6.2041666666666666</v>
      </c>
      <c r="F68" s="254">
        <v>1</v>
      </c>
      <c r="G68" s="387">
        <v>1.7361111111111112E-2</v>
      </c>
      <c r="H68" s="254">
        <v>2</v>
      </c>
      <c r="I68" s="387">
        <v>0.1013888888888889</v>
      </c>
      <c r="J68" s="2"/>
      <c r="K68" s="2"/>
      <c r="L68" s="2"/>
      <c r="M68" s="18">
        <f>I68+G68+E68</f>
        <v>6.322916666666667</v>
      </c>
      <c r="N68" s="10"/>
      <c r="O68" s="10"/>
      <c r="P68" s="10"/>
      <c r="Q68" s="10"/>
    </row>
    <row r="69" spans="1:17">
      <c r="A69" s="38" t="s">
        <v>6</v>
      </c>
      <c r="B69" s="447" t="s">
        <v>107</v>
      </c>
      <c r="C69" s="16" t="s">
        <v>336</v>
      </c>
      <c r="D69" s="254">
        <v>7</v>
      </c>
      <c r="E69" s="18">
        <v>2.4569444444444444</v>
      </c>
      <c r="F69" s="254">
        <v>1</v>
      </c>
      <c r="G69" s="387">
        <v>1.3194444444444444E-2</v>
      </c>
      <c r="H69" s="254">
        <v>2</v>
      </c>
      <c r="I69" s="387">
        <v>1.2499999999999999E-2</v>
      </c>
      <c r="J69" s="2"/>
      <c r="K69" s="2"/>
      <c r="L69" s="2"/>
      <c r="M69" s="18">
        <f t="shared" ref="M69:M70" si="8">I69+G69+E69</f>
        <v>2.4826388888888888</v>
      </c>
      <c r="N69" s="10"/>
      <c r="O69" s="10"/>
      <c r="P69" s="10"/>
      <c r="Q69" s="10"/>
    </row>
    <row r="70" spans="1:17">
      <c r="A70" s="38" t="s">
        <v>7</v>
      </c>
      <c r="B70" s="447" t="s">
        <v>108</v>
      </c>
      <c r="C70" s="16" t="s">
        <v>336</v>
      </c>
      <c r="D70" s="254">
        <v>5</v>
      </c>
      <c r="E70" s="18">
        <v>9.0277777777777768</v>
      </c>
      <c r="F70" s="254">
        <v>1</v>
      </c>
      <c r="G70" s="387">
        <v>9.0277777777777787E-3</v>
      </c>
      <c r="H70" s="254">
        <v>2</v>
      </c>
      <c r="I70" s="387">
        <v>2.5694444444444447E-2</v>
      </c>
      <c r="J70" s="2"/>
      <c r="K70" s="2"/>
      <c r="L70" s="2"/>
      <c r="M70" s="18">
        <f t="shared" si="8"/>
        <v>9.0624999999999982</v>
      </c>
      <c r="N70" s="10"/>
      <c r="O70" s="10"/>
      <c r="P70" s="10"/>
      <c r="Q70" s="10"/>
    </row>
    <row r="71" spans="1:17">
      <c r="A71" s="38"/>
      <c r="B71" s="447"/>
      <c r="C71" s="6"/>
      <c r="D71" s="2"/>
      <c r="E71" s="18"/>
      <c r="F71" s="5"/>
      <c r="G71" s="19"/>
      <c r="H71" s="2"/>
      <c r="I71" s="18"/>
      <c r="J71" s="2"/>
      <c r="K71" s="2"/>
      <c r="L71" s="2"/>
      <c r="M71" s="10"/>
      <c r="N71" s="10"/>
      <c r="O71" s="10"/>
      <c r="P71" s="10"/>
      <c r="Q71" s="10"/>
    </row>
    <row r="72" spans="1:17">
      <c r="A72" s="327">
        <v>2</v>
      </c>
      <c r="B72" s="447" t="s">
        <v>3</v>
      </c>
      <c r="C72" s="6" t="s">
        <v>337</v>
      </c>
      <c r="D72" s="2"/>
      <c r="E72" s="18"/>
      <c r="F72" s="5"/>
      <c r="G72" s="19"/>
      <c r="H72" s="2"/>
      <c r="I72" s="18"/>
      <c r="J72" s="2"/>
      <c r="K72" s="2"/>
      <c r="L72" s="2"/>
      <c r="M72" s="10"/>
      <c r="N72" s="10"/>
      <c r="O72" s="10"/>
      <c r="P72" s="10"/>
      <c r="Q72" s="10"/>
    </row>
    <row r="73" spans="1:17">
      <c r="A73" s="327"/>
      <c r="B73" s="447"/>
      <c r="C73" s="6"/>
      <c r="D73" s="2"/>
      <c r="E73" s="18"/>
      <c r="F73" s="5"/>
      <c r="G73" s="19"/>
      <c r="H73" s="2"/>
      <c r="I73" s="18"/>
      <c r="J73" s="2"/>
      <c r="K73" s="2"/>
      <c r="L73" s="2"/>
      <c r="M73" s="10"/>
      <c r="N73" s="10"/>
      <c r="O73" s="10"/>
      <c r="P73" s="10"/>
      <c r="Q73" s="10"/>
    </row>
    <row r="74" spans="1:17">
      <c r="A74" s="327">
        <v>3</v>
      </c>
      <c r="B74" s="447" t="s">
        <v>4</v>
      </c>
      <c r="C74" s="6" t="s">
        <v>338</v>
      </c>
      <c r="D74" s="254"/>
      <c r="E74" s="131"/>
      <c r="F74" s="254"/>
      <c r="G74" s="387"/>
      <c r="H74" s="254"/>
      <c r="I74" s="387"/>
      <c r="J74" s="2"/>
      <c r="K74" s="2"/>
      <c r="L74" s="2"/>
      <c r="M74" s="10"/>
      <c r="N74" s="10"/>
      <c r="O74" s="21"/>
      <c r="P74" s="10"/>
      <c r="Q74" s="10"/>
    </row>
    <row r="75" spans="1:17">
      <c r="A75" s="38" t="s">
        <v>5</v>
      </c>
      <c r="B75" s="647" t="s">
        <v>564</v>
      </c>
      <c r="C75" s="6" t="s">
        <v>338</v>
      </c>
      <c r="D75" s="254">
        <v>8</v>
      </c>
      <c r="E75" s="18">
        <v>27.832638888888887</v>
      </c>
      <c r="F75" s="254">
        <v>1</v>
      </c>
      <c r="G75" s="440">
        <v>1.3888888888888889E-3</v>
      </c>
      <c r="H75" s="254">
        <v>2</v>
      </c>
      <c r="I75" s="387">
        <v>4.4444444444444446E-2</v>
      </c>
      <c r="J75" s="2"/>
      <c r="K75" s="2"/>
      <c r="L75" s="2"/>
      <c r="M75" s="10"/>
      <c r="N75" s="10"/>
      <c r="O75" s="21">
        <f t="shared" ref="O75:O84" si="9">I75+G75+E75</f>
        <v>27.878472222222221</v>
      </c>
      <c r="P75" s="10"/>
      <c r="Q75" s="10"/>
    </row>
    <row r="76" spans="1:17">
      <c r="A76" s="38" t="s">
        <v>6</v>
      </c>
      <c r="B76" s="647" t="s">
        <v>565</v>
      </c>
      <c r="C76" s="6" t="s">
        <v>338</v>
      </c>
      <c r="D76" s="220">
        <v>4</v>
      </c>
      <c r="E76" s="212">
        <v>4.4527777777777775</v>
      </c>
      <c r="F76" s="279">
        <v>1</v>
      </c>
      <c r="G76" s="440">
        <v>0.15902777777777777</v>
      </c>
      <c r="H76" s="279">
        <v>2</v>
      </c>
      <c r="I76" s="440">
        <v>4.2361111111111106E-2</v>
      </c>
      <c r="J76" s="2"/>
      <c r="K76" s="2"/>
      <c r="L76" s="2"/>
      <c r="M76" s="10"/>
      <c r="N76" s="10"/>
      <c r="O76" s="21">
        <f t="shared" si="9"/>
        <v>4.6541666666666668</v>
      </c>
      <c r="P76" s="10"/>
      <c r="Q76" s="10"/>
    </row>
    <row r="77" spans="1:17">
      <c r="A77" s="38" t="s">
        <v>7</v>
      </c>
      <c r="B77" s="647" t="s">
        <v>566</v>
      </c>
      <c r="C77" s="6" t="s">
        <v>338</v>
      </c>
      <c r="D77" s="118">
        <v>4</v>
      </c>
      <c r="E77" s="105">
        <v>15.349305555555555</v>
      </c>
      <c r="F77" s="254">
        <v>0</v>
      </c>
      <c r="G77" s="387">
        <v>0</v>
      </c>
      <c r="H77" s="254">
        <v>0</v>
      </c>
      <c r="I77" s="387">
        <v>0</v>
      </c>
      <c r="J77" s="2"/>
      <c r="K77" s="2"/>
      <c r="L77" s="2"/>
      <c r="M77" s="10"/>
      <c r="N77" s="10"/>
      <c r="O77" s="21">
        <f t="shared" si="9"/>
        <v>15.349305555555555</v>
      </c>
      <c r="P77" s="10"/>
      <c r="Q77" s="10"/>
    </row>
    <row r="78" spans="1:17">
      <c r="A78" s="38" t="s">
        <v>8</v>
      </c>
      <c r="B78" s="647" t="s">
        <v>567</v>
      </c>
      <c r="C78" s="6" t="s">
        <v>338</v>
      </c>
      <c r="D78" s="118">
        <v>5</v>
      </c>
      <c r="E78" s="105">
        <v>2.5277777777777777</v>
      </c>
      <c r="F78" s="254">
        <v>1</v>
      </c>
      <c r="G78" s="387">
        <v>6.3194444444444442E-2</v>
      </c>
      <c r="H78" s="254">
        <v>0</v>
      </c>
      <c r="I78" s="387">
        <v>0</v>
      </c>
      <c r="J78" s="2"/>
      <c r="K78" s="2"/>
      <c r="L78" s="2"/>
      <c r="M78" s="10"/>
      <c r="N78" s="10"/>
      <c r="O78" s="21">
        <f t="shared" si="9"/>
        <v>2.5909722222222222</v>
      </c>
      <c r="P78" s="10"/>
      <c r="Q78" s="10"/>
    </row>
    <row r="79" spans="1:17">
      <c r="A79" s="38" t="s">
        <v>9</v>
      </c>
      <c r="B79" s="647" t="s">
        <v>568</v>
      </c>
      <c r="C79" s="6" t="s">
        <v>338</v>
      </c>
      <c r="D79" s="118">
        <v>7</v>
      </c>
      <c r="E79" s="105">
        <v>2.5236111111111112</v>
      </c>
      <c r="F79" s="254">
        <v>3</v>
      </c>
      <c r="G79" s="387">
        <v>3.4027777777777775E-2</v>
      </c>
      <c r="H79" s="254">
        <v>5</v>
      </c>
      <c r="I79" s="387">
        <v>4.9305555555555554E-2</v>
      </c>
      <c r="J79" s="2"/>
      <c r="K79" s="2"/>
      <c r="L79" s="2"/>
      <c r="M79" s="10"/>
      <c r="N79" s="10"/>
      <c r="O79" s="21">
        <f t="shared" si="9"/>
        <v>2.6069444444444447</v>
      </c>
      <c r="P79" s="10"/>
      <c r="Q79" s="10"/>
    </row>
    <row r="80" spans="1:17">
      <c r="A80" s="38" t="s">
        <v>10</v>
      </c>
      <c r="B80" s="647" t="s">
        <v>569</v>
      </c>
      <c r="C80" s="6" t="s">
        <v>338</v>
      </c>
      <c r="D80" s="118">
        <v>29</v>
      </c>
      <c r="E80" s="105">
        <v>14.238194444444444</v>
      </c>
      <c r="F80" s="254">
        <v>2</v>
      </c>
      <c r="G80" s="387">
        <v>2.013888888888889E-2</v>
      </c>
      <c r="H80" s="254">
        <v>8</v>
      </c>
      <c r="I80" s="387">
        <v>1.7173611111111111</v>
      </c>
      <c r="J80" s="2"/>
      <c r="K80" s="2"/>
      <c r="L80" s="2"/>
      <c r="M80" s="10"/>
      <c r="N80" s="10"/>
      <c r="O80" s="21">
        <f t="shared" si="9"/>
        <v>15.975694444444445</v>
      </c>
      <c r="P80" s="10"/>
      <c r="Q80" s="10"/>
    </row>
    <row r="81" spans="1:17">
      <c r="A81" s="38" t="s">
        <v>65</v>
      </c>
      <c r="B81" s="647" t="s">
        <v>570</v>
      </c>
      <c r="C81" s="6" t="s">
        <v>338</v>
      </c>
      <c r="D81" s="118">
        <v>8</v>
      </c>
      <c r="E81" s="105">
        <v>34.452083333333334</v>
      </c>
      <c r="F81" s="254">
        <v>4</v>
      </c>
      <c r="G81" s="387">
        <v>0.31111111111111112</v>
      </c>
      <c r="H81" s="254">
        <v>9</v>
      </c>
      <c r="I81" s="387">
        <v>2.9826388888888888</v>
      </c>
      <c r="J81" s="2"/>
      <c r="K81" s="2"/>
      <c r="L81" s="2"/>
      <c r="M81" s="10"/>
      <c r="N81" s="10"/>
      <c r="O81" s="21">
        <f t="shared" si="9"/>
        <v>37.745833333333337</v>
      </c>
      <c r="P81" s="10"/>
      <c r="Q81" s="10"/>
    </row>
    <row r="82" spans="1:17">
      <c r="A82" s="38" t="s">
        <v>66</v>
      </c>
      <c r="B82" s="647" t="s">
        <v>571</v>
      </c>
      <c r="C82" s="6" t="s">
        <v>338</v>
      </c>
      <c r="D82" s="118">
        <v>20</v>
      </c>
      <c r="E82" s="105">
        <v>3.0118055555555556</v>
      </c>
      <c r="F82" s="371">
        <v>4</v>
      </c>
      <c r="G82" s="440">
        <v>1.0333333333333334</v>
      </c>
      <c r="H82" s="371">
        <v>2</v>
      </c>
      <c r="I82" s="439">
        <v>0.27916666666666667</v>
      </c>
      <c r="J82" s="2"/>
      <c r="K82" s="2"/>
      <c r="L82" s="2"/>
      <c r="M82" s="10"/>
      <c r="N82" s="10"/>
      <c r="O82" s="21">
        <f t="shared" si="9"/>
        <v>4.3243055555555561</v>
      </c>
      <c r="P82" s="10"/>
      <c r="Q82" s="10"/>
    </row>
    <row r="83" spans="1:17">
      <c r="A83" s="38" t="s">
        <v>74</v>
      </c>
      <c r="B83" s="647" t="s">
        <v>572</v>
      </c>
      <c r="C83" s="6" t="s">
        <v>338</v>
      </c>
      <c r="D83" s="118">
        <v>7</v>
      </c>
      <c r="E83" s="105">
        <v>2.4409722222222223</v>
      </c>
      <c r="F83" s="371">
        <v>5</v>
      </c>
      <c r="G83" s="439">
        <v>0.84444444444444444</v>
      </c>
      <c r="H83" s="254">
        <v>3</v>
      </c>
      <c r="I83" s="387">
        <v>0.18541666666666667</v>
      </c>
      <c r="J83" s="2"/>
      <c r="K83" s="2"/>
      <c r="L83" s="2"/>
      <c r="M83" s="10"/>
      <c r="N83" s="10"/>
      <c r="O83" s="21">
        <f t="shared" si="9"/>
        <v>3.4708333333333332</v>
      </c>
      <c r="P83" s="10"/>
      <c r="Q83" s="10"/>
    </row>
    <row r="84" spans="1:17">
      <c r="A84" s="38" t="s">
        <v>75</v>
      </c>
      <c r="B84" s="647" t="s">
        <v>573</v>
      </c>
      <c r="C84" s="6" t="s">
        <v>338</v>
      </c>
      <c r="D84" s="118">
        <v>4</v>
      </c>
      <c r="E84" s="105">
        <v>5.3291666666666666</v>
      </c>
      <c r="F84" s="254">
        <v>3</v>
      </c>
      <c r="G84" s="387">
        <v>9.375E-2</v>
      </c>
      <c r="H84" s="254">
        <v>4</v>
      </c>
      <c r="I84" s="387">
        <v>6.3194444444444442E-2</v>
      </c>
      <c r="J84" s="2"/>
      <c r="K84" s="2"/>
      <c r="L84" s="2"/>
      <c r="M84" s="10"/>
      <c r="N84" s="10"/>
      <c r="O84" s="21">
        <f t="shared" si="9"/>
        <v>5.4861111111111107</v>
      </c>
      <c r="P84" s="10"/>
      <c r="Q84" s="10"/>
    </row>
    <row r="85" spans="1:17">
      <c r="A85" s="327"/>
      <c r="B85" s="447"/>
      <c r="C85" s="6"/>
      <c r="D85" s="192"/>
      <c r="F85" s="381"/>
      <c r="G85" s="382"/>
      <c r="H85" s="192"/>
      <c r="J85" s="2"/>
      <c r="K85" s="2"/>
      <c r="L85" s="2"/>
      <c r="M85" s="10"/>
      <c r="N85" s="10"/>
      <c r="O85" s="10"/>
      <c r="P85" s="10"/>
      <c r="Q85" s="10"/>
    </row>
    <row r="86" spans="1:17">
      <c r="A86" s="332"/>
      <c r="B86" s="636" t="s">
        <v>622</v>
      </c>
      <c r="C86" s="1"/>
      <c r="D86" s="2"/>
      <c r="E86" s="18"/>
      <c r="F86" s="2"/>
      <c r="G86" s="18"/>
      <c r="H86" s="2"/>
      <c r="I86" s="18"/>
      <c r="J86" s="2"/>
      <c r="K86" s="2"/>
      <c r="L86" s="2"/>
      <c r="M86" s="10"/>
      <c r="N86" s="10"/>
      <c r="O86" s="10"/>
      <c r="P86" s="10"/>
      <c r="Q86" s="10"/>
    </row>
    <row r="87" spans="1:17">
      <c r="A87" s="332">
        <v>1</v>
      </c>
      <c r="B87" s="447" t="s">
        <v>70</v>
      </c>
      <c r="C87" s="6" t="s">
        <v>97</v>
      </c>
      <c r="D87" s="2"/>
      <c r="E87" s="18"/>
      <c r="F87" s="2"/>
      <c r="G87" s="18"/>
      <c r="H87" s="2"/>
      <c r="I87" s="18"/>
      <c r="J87" s="2"/>
      <c r="K87" s="2"/>
      <c r="L87" s="2"/>
      <c r="M87" s="10"/>
      <c r="N87" s="10"/>
      <c r="O87" s="10"/>
      <c r="P87" s="10"/>
      <c r="Q87" s="10"/>
    </row>
    <row r="88" spans="1:17">
      <c r="A88" s="38" t="s">
        <v>5</v>
      </c>
      <c r="B88" s="447" t="s">
        <v>138</v>
      </c>
      <c r="C88" s="6" t="s">
        <v>97</v>
      </c>
      <c r="D88" s="254"/>
      <c r="E88" s="18"/>
      <c r="F88" s="254"/>
      <c r="G88" s="18"/>
      <c r="H88" s="254"/>
      <c r="I88" s="18"/>
      <c r="J88" s="2"/>
      <c r="K88" s="2"/>
      <c r="L88" s="122">
        <f>I88+G88+E88</f>
        <v>0</v>
      </c>
      <c r="M88" s="10"/>
      <c r="N88" s="10"/>
      <c r="O88" s="10"/>
      <c r="P88" s="10"/>
      <c r="Q88" s="10"/>
    </row>
    <row r="89" spans="1:17">
      <c r="A89" s="38" t="s">
        <v>6</v>
      </c>
      <c r="B89" s="447" t="s">
        <v>104</v>
      </c>
      <c r="C89" s="6" t="s">
        <v>97</v>
      </c>
      <c r="D89" s="254"/>
      <c r="E89" s="18"/>
      <c r="F89" s="254"/>
      <c r="G89" s="18"/>
      <c r="H89" s="254"/>
      <c r="I89" s="18"/>
      <c r="J89" s="2"/>
      <c r="K89" s="2"/>
      <c r="L89" s="122">
        <f t="shared" ref="L89:L90" si="10">I89+G89+E89</f>
        <v>0</v>
      </c>
      <c r="M89" s="10"/>
      <c r="N89" s="10"/>
      <c r="O89" s="10"/>
      <c r="P89" s="10"/>
      <c r="Q89" s="10"/>
    </row>
    <row r="90" spans="1:17">
      <c r="A90" s="332"/>
      <c r="B90" s="636"/>
      <c r="C90" s="1"/>
      <c r="D90" s="2"/>
      <c r="E90" s="18"/>
      <c r="F90" s="2"/>
      <c r="G90" s="18"/>
      <c r="H90" s="2"/>
      <c r="I90" s="18"/>
      <c r="J90" s="2"/>
      <c r="K90" s="2"/>
      <c r="L90" s="122">
        <f t="shared" si="10"/>
        <v>0</v>
      </c>
      <c r="M90" s="10"/>
      <c r="N90" s="10"/>
      <c r="O90" s="10"/>
      <c r="P90" s="10"/>
      <c r="Q90" s="10"/>
    </row>
    <row r="91" spans="1:17">
      <c r="A91" s="332">
        <v>2</v>
      </c>
      <c r="B91" s="627" t="s">
        <v>55</v>
      </c>
      <c r="C91" s="16" t="s">
        <v>336</v>
      </c>
      <c r="D91" s="2"/>
      <c r="E91" s="18"/>
      <c r="F91" s="2"/>
      <c r="G91" s="18"/>
      <c r="H91" s="2"/>
      <c r="I91" s="18"/>
      <c r="J91" s="2"/>
      <c r="K91" s="2"/>
      <c r="L91" s="2"/>
      <c r="M91" s="10"/>
      <c r="N91" s="10"/>
      <c r="O91" s="10"/>
      <c r="P91" s="10"/>
      <c r="Q91" s="10"/>
    </row>
    <row r="92" spans="1:17">
      <c r="A92" s="38" t="s">
        <v>5</v>
      </c>
      <c r="B92" s="447" t="s">
        <v>59</v>
      </c>
      <c r="C92" s="16" t="s">
        <v>336</v>
      </c>
      <c r="D92" s="254"/>
      <c r="E92" s="18"/>
      <c r="F92" s="254"/>
      <c r="G92" s="18"/>
      <c r="H92" s="254"/>
      <c r="I92" s="18"/>
      <c r="J92" s="2"/>
      <c r="K92" s="2"/>
      <c r="L92" s="2"/>
      <c r="M92" s="18">
        <f>I92+G92+E92</f>
        <v>0</v>
      </c>
      <c r="N92" s="10"/>
      <c r="O92" s="10"/>
      <c r="P92" s="10"/>
      <c r="Q92" s="10"/>
    </row>
    <row r="93" spans="1:17">
      <c r="A93" s="38" t="s">
        <v>6</v>
      </c>
      <c r="B93" s="447" t="s">
        <v>54</v>
      </c>
      <c r="C93" s="16" t="s">
        <v>336</v>
      </c>
      <c r="D93" s="254"/>
      <c r="E93" s="18"/>
      <c r="F93" s="254"/>
      <c r="G93" s="18"/>
      <c r="H93" s="254"/>
      <c r="I93" s="18"/>
      <c r="J93" s="2"/>
      <c r="K93" s="2"/>
      <c r="L93" s="2"/>
      <c r="M93" s="18">
        <f t="shared" ref="M93" si="11">I93+G93+E93</f>
        <v>0</v>
      </c>
      <c r="N93" s="10"/>
      <c r="O93" s="10"/>
      <c r="P93" s="10"/>
      <c r="Q93" s="10"/>
    </row>
    <row r="94" spans="1:17">
      <c r="A94" s="38"/>
      <c r="B94" s="447"/>
      <c r="C94" s="6"/>
      <c r="D94" s="2"/>
      <c r="E94" s="18"/>
      <c r="F94" s="5"/>
      <c r="G94" s="19"/>
      <c r="H94" s="2"/>
      <c r="I94" s="18"/>
      <c r="J94" s="2"/>
      <c r="K94" s="2"/>
      <c r="L94" s="2"/>
      <c r="M94" s="10"/>
      <c r="N94" s="10"/>
      <c r="O94" s="10"/>
      <c r="P94" s="10"/>
      <c r="Q94" s="10"/>
    </row>
    <row r="95" spans="1:17">
      <c r="A95" s="332">
        <v>3</v>
      </c>
      <c r="B95" s="447" t="s">
        <v>3</v>
      </c>
      <c r="C95" s="6" t="s">
        <v>337</v>
      </c>
      <c r="D95" s="2"/>
      <c r="E95" s="18"/>
      <c r="F95" s="5"/>
      <c r="G95" s="19"/>
      <c r="H95" s="2"/>
      <c r="I95" s="18"/>
      <c r="J95" s="2"/>
      <c r="K95" s="2"/>
      <c r="L95" s="2"/>
      <c r="M95" s="10"/>
      <c r="N95" s="10"/>
      <c r="O95" s="10"/>
      <c r="P95" s="10"/>
      <c r="Q95" s="10"/>
    </row>
    <row r="96" spans="1:17">
      <c r="A96" s="332"/>
      <c r="B96" s="447"/>
      <c r="C96" s="6"/>
      <c r="D96" s="2"/>
      <c r="E96" s="18"/>
      <c r="F96" s="5"/>
      <c r="G96" s="19"/>
      <c r="H96" s="2"/>
      <c r="I96" s="18"/>
      <c r="J96" s="2"/>
      <c r="K96" s="2"/>
      <c r="L96" s="2"/>
      <c r="M96" s="10"/>
      <c r="N96" s="10"/>
      <c r="O96" s="10"/>
      <c r="P96" s="10"/>
      <c r="Q96" s="10"/>
    </row>
    <row r="97" spans="1:17">
      <c r="A97" s="332">
        <v>4</v>
      </c>
      <c r="B97" s="447" t="s">
        <v>4</v>
      </c>
      <c r="C97" s="6" t="s">
        <v>338</v>
      </c>
      <c r="D97" s="336"/>
      <c r="E97" s="18"/>
      <c r="F97" s="319"/>
      <c r="G97" s="319"/>
      <c r="H97" s="336"/>
      <c r="I97" s="18"/>
      <c r="J97" s="2"/>
      <c r="K97" s="2"/>
      <c r="L97" s="2"/>
      <c r="M97" s="10"/>
      <c r="N97" s="10"/>
      <c r="O97" s="21">
        <f t="shared" ref="O97:O100" si="12">I97+G97+E97</f>
        <v>0</v>
      </c>
      <c r="P97" s="10"/>
      <c r="Q97" s="10"/>
    </row>
    <row r="98" spans="1:17">
      <c r="A98" s="38" t="s">
        <v>5</v>
      </c>
      <c r="B98" s="647" t="s">
        <v>728</v>
      </c>
      <c r="C98" s="6" t="s">
        <v>338</v>
      </c>
      <c r="D98" s="319">
        <v>3</v>
      </c>
      <c r="E98" s="387">
        <v>5.2215277777777773</v>
      </c>
      <c r="F98" s="319"/>
      <c r="G98" s="319"/>
      <c r="H98" s="336"/>
      <c r="I98" s="18"/>
      <c r="J98" s="2"/>
      <c r="K98" s="2"/>
      <c r="L98" s="2"/>
      <c r="M98" s="10"/>
      <c r="N98" s="10"/>
      <c r="O98" s="21">
        <f t="shared" si="12"/>
        <v>5.2215277777777773</v>
      </c>
      <c r="P98" s="10"/>
      <c r="Q98" s="10"/>
    </row>
    <row r="99" spans="1:17">
      <c r="A99" s="38" t="s">
        <v>6</v>
      </c>
      <c r="B99" s="647" t="s">
        <v>729</v>
      </c>
      <c r="C99" s="6" t="s">
        <v>338</v>
      </c>
      <c r="D99" s="319">
        <v>2</v>
      </c>
      <c r="E99" s="387">
        <v>2.2361111111111112</v>
      </c>
      <c r="F99" s="319"/>
      <c r="G99" s="319"/>
      <c r="H99" s="336"/>
      <c r="I99" s="18"/>
      <c r="J99" s="2"/>
      <c r="K99" s="2"/>
      <c r="L99" s="2"/>
      <c r="M99" s="10"/>
      <c r="N99" s="10"/>
      <c r="O99" s="21">
        <f t="shared" si="12"/>
        <v>2.2361111111111112</v>
      </c>
      <c r="P99" s="10"/>
      <c r="Q99" s="10"/>
    </row>
    <row r="100" spans="1:17">
      <c r="A100" s="38" t="s">
        <v>7</v>
      </c>
      <c r="B100" s="647" t="s">
        <v>730</v>
      </c>
      <c r="C100" s="6" t="s">
        <v>338</v>
      </c>
      <c r="F100" s="319">
        <v>2</v>
      </c>
      <c r="G100" s="387">
        <v>2.5694444444444447E-2</v>
      </c>
      <c r="H100" s="336"/>
      <c r="I100" s="18"/>
      <c r="J100" s="2"/>
      <c r="K100" s="2"/>
      <c r="L100" s="2"/>
      <c r="M100" s="10"/>
      <c r="N100" s="10"/>
      <c r="O100" s="21">
        <f t="shared" si="12"/>
        <v>2.5694444444444447E-2</v>
      </c>
      <c r="P100" s="10"/>
      <c r="Q100" s="10"/>
    </row>
    <row r="101" spans="1:17">
      <c r="A101" s="434"/>
      <c r="B101" s="447"/>
      <c r="C101" s="6"/>
      <c r="D101" s="336"/>
      <c r="E101" s="18"/>
      <c r="F101" s="319"/>
      <c r="G101" s="319"/>
      <c r="H101" s="336"/>
      <c r="I101" s="18"/>
      <c r="J101" s="2"/>
      <c r="K101" s="2"/>
      <c r="L101" s="2"/>
      <c r="M101" s="10"/>
      <c r="N101" s="10"/>
      <c r="O101" s="21"/>
      <c r="P101" s="10"/>
      <c r="Q101" s="10"/>
    </row>
    <row r="102" spans="1:17">
      <c r="A102" s="438"/>
      <c r="B102" s="636" t="s">
        <v>731</v>
      </c>
      <c r="C102" s="1"/>
      <c r="D102" s="2"/>
      <c r="E102" s="18"/>
      <c r="F102" s="2"/>
      <c r="G102" s="18"/>
      <c r="H102" s="2"/>
      <c r="I102" s="18"/>
      <c r="J102" s="2"/>
      <c r="K102" s="2"/>
      <c r="L102" s="2"/>
      <c r="M102" s="10"/>
      <c r="N102" s="10"/>
      <c r="O102" s="10"/>
      <c r="P102" s="10"/>
      <c r="Q102" s="10"/>
    </row>
    <row r="103" spans="1:17">
      <c r="A103" s="438">
        <v>1</v>
      </c>
      <c r="B103" s="627" t="s">
        <v>55</v>
      </c>
      <c r="C103" s="16" t="s">
        <v>336</v>
      </c>
      <c r="D103" s="2"/>
      <c r="E103" s="18"/>
      <c r="F103" s="2"/>
      <c r="G103" s="18"/>
      <c r="H103" s="2"/>
      <c r="I103" s="18"/>
      <c r="J103" s="2"/>
      <c r="K103" s="2"/>
      <c r="L103" s="2"/>
      <c r="M103" s="10"/>
      <c r="N103" s="10"/>
      <c r="O103" s="10"/>
      <c r="P103" s="10"/>
      <c r="Q103" s="10"/>
    </row>
    <row r="104" spans="1:17">
      <c r="A104" s="38" t="s">
        <v>5</v>
      </c>
      <c r="B104" s="447" t="s">
        <v>59</v>
      </c>
      <c r="C104" s="16" t="s">
        <v>336</v>
      </c>
      <c r="D104" s="254"/>
      <c r="E104" s="18"/>
      <c r="F104" s="254"/>
      <c r="G104" s="18"/>
      <c r="H104" s="254"/>
      <c r="I104" s="18"/>
      <c r="J104" s="2"/>
      <c r="K104" s="2"/>
      <c r="L104" s="2"/>
      <c r="M104" s="18">
        <f>I104+G104+E104</f>
        <v>0</v>
      </c>
      <c r="N104" s="10"/>
      <c r="O104" s="10"/>
      <c r="P104" s="10"/>
      <c r="Q104" s="10"/>
    </row>
    <row r="105" spans="1:17">
      <c r="A105" s="38" t="s">
        <v>6</v>
      </c>
      <c r="B105" s="447" t="s">
        <v>54</v>
      </c>
      <c r="C105" s="16" t="s">
        <v>336</v>
      </c>
      <c r="D105" s="254"/>
      <c r="E105" s="18"/>
      <c r="F105" s="442">
        <v>2</v>
      </c>
      <c r="G105" s="387">
        <v>0.36527777777777781</v>
      </c>
      <c r="H105" s="442">
        <v>1</v>
      </c>
      <c r="I105" s="442">
        <v>11</v>
      </c>
      <c r="J105" s="2"/>
      <c r="K105" s="2"/>
      <c r="L105" s="2"/>
      <c r="M105" s="18">
        <f>I105+G105+E105</f>
        <v>11.365277777777777</v>
      </c>
      <c r="N105" s="10"/>
      <c r="O105" s="10"/>
      <c r="P105" s="10"/>
      <c r="Q105" s="10"/>
    </row>
    <row r="106" spans="1:17">
      <c r="A106" s="38"/>
      <c r="B106" s="447"/>
      <c r="C106" s="6"/>
      <c r="D106" s="2"/>
      <c r="E106" s="18"/>
      <c r="F106" s="5"/>
      <c r="G106" s="19"/>
      <c r="H106" s="2"/>
      <c r="I106" s="18"/>
      <c r="J106" s="2"/>
      <c r="K106" s="2"/>
      <c r="L106" s="2"/>
      <c r="M106" s="10"/>
      <c r="N106" s="10"/>
      <c r="O106" s="10"/>
      <c r="P106" s="10"/>
      <c r="Q106" s="10"/>
    </row>
    <row r="107" spans="1:17">
      <c r="A107" s="438">
        <v>2</v>
      </c>
      <c r="B107" s="447" t="s">
        <v>3</v>
      </c>
      <c r="C107" s="6" t="s">
        <v>337</v>
      </c>
      <c r="D107" s="2"/>
      <c r="E107" s="18"/>
      <c r="F107" s="5"/>
      <c r="G107" s="19"/>
      <c r="H107" s="2"/>
      <c r="I107" s="18"/>
      <c r="J107" s="2"/>
      <c r="K107" s="2"/>
      <c r="L107" s="2"/>
      <c r="M107" s="10"/>
      <c r="N107" s="10"/>
      <c r="O107" s="10"/>
      <c r="P107" s="10"/>
      <c r="Q107" s="10"/>
    </row>
    <row r="108" spans="1:17">
      <c r="A108" s="438"/>
      <c r="B108" s="447"/>
      <c r="C108" s="6"/>
      <c r="D108" s="2"/>
      <c r="E108" s="18"/>
      <c r="F108" s="5"/>
      <c r="G108" s="19"/>
      <c r="H108" s="2"/>
      <c r="I108" s="18"/>
      <c r="J108" s="2"/>
      <c r="K108" s="2"/>
      <c r="L108" s="2"/>
      <c r="M108" s="10"/>
      <c r="N108" s="10"/>
      <c r="O108" s="10"/>
      <c r="P108" s="10"/>
      <c r="Q108" s="10"/>
    </row>
    <row r="109" spans="1:17">
      <c r="A109" s="438">
        <v>3</v>
      </c>
      <c r="B109" s="447" t="s">
        <v>4</v>
      </c>
      <c r="C109" s="6" t="s">
        <v>338</v>
      </c>
      <c r="D109" s="336"/>
      <c r="E109" s="18"/>
      <c r="F109" s="319"/>
      <c r="G109" s="319"/>
      <c r="H109" s="336"/>
      <c r="I109" s="18"/>
      <c r="J109" s="2"/>
      <c r="K109" s="2"/>
      <c r="L109" s="2"/>
      <c r="M109" s="10"/>
      <c r="N109" s="10"/>
      <c r="O109" s="21">
        <f t="shared" ref="O109:O110" si="13">I109+G109+E109</f>
        <v>0</v>
      </c>
      <c r="P109" s="10"/>
      <c r="Q109" s="10"/>
    </row>
    <row r="110" spans="1:17">
      <c r="A110" s="38" t="s">
        <v>5</v>
      </c>
      <c r="B110" s="647" t="s">
        <v>730</v>
      </c>
      <c r="C110" s="6" t="s">
        <v>338</v>
      </c>
      <c r="F110" s="319">
        <v>2</v>
      </c>
      <c r="G110" s="387">
        <v>2.5694444444444447E-2</v>
      </c>
      <c r="H110" s="443"/>
      <c r="I110" s="444"/>
      <c r="J110" s="2"/>
      <c r="K110" s="2"/>
      <c r="L110" s="2"/>
      <c r="M110" s="10"/>
      <c r="N110" s="10"/>
      <c r="O110" s="21">
        <f t="shared" si="13"/>
        <v>2.5694444444444447E-2</v>
      </c>
      <c r="P110" s="10"/>
      <c r="Q110" s="10"/>
    </row>
    <row r="111" spans="1:17">
      <c r="A111" s="332"/>
      <c r="B111" s="647"/>
      <c r="C111" s="6"/>
      <c r="D111" s="254"/>
      <c r="E111" s="18"/>
      <c r="F111" s="254"/>
      <c r="G111" s="18"/>
      <c r="H111" s="254"/>
      <c r="I111" s="18"/>
      <c r="J111" s="2"/>
      <c r="K111" s="2"/>
      <c r="L111" s="2"/>
      <c r="M111" s="10"/>
      <c r="N111" s="10"/>
      <c r="O111" s="21"/>
      <c r="P111" s="10"/>
      <c r="Q111" s="10"/>
    </row>
    <row r="112" spans="1:17">
      <c r="A112" s="327"/>
      <c r="B112" s="626" t="s">
        <v>476</v>
      </c>
      <c r="C112" s="9"/>
      <c r="D112" s="2"/>
      <c r="E112" s="18"/>
      <c r="F112" s="2"/>
      <c r="G112" s="18"/>
      <c r="H112" s="2"/>
      <c r="I112" s="18"/>
      <c r="J112" s="2"/>
      <c r="K112" s="2"/>
      <c r="L112" s="2"/>
      <c r="M112" s="10"/>
      <c r="N112" s="10"/>
      <c r="O112" s="10"/>
      <c r="P112" s="10"/>
      <c r="Q112" s="10"/>
    </row>
    <row r="113" spans="1:17">
      <c r="A113" s="327">
        <v>1</v>
      </c>
      <c r="B113" s="627" t="s">
        <v>55</v>
      </c>
      <c r="C113" s="16" t="s">
        <v>336</v>
      </c>
      <c r="D113" s="2"/>
      <c r="E113" s="18"/>
      <c r="F113" s="2"/>
      <c r="G113" s="18"/>
      <c r="H113" s="2"/>
      <c r="I113" s="18"/>
      <c r="J113" s="2"/>
      <c r="K113" s="2"/>
      <c r="L113" s="2"/>
      <c r="M113" s="10"/>
      <c r="N113" s="10"/>
      <c r="O113" s="10"/>
      <c r="P113" s="10"/>
      <c r="Q113" s="10"/>
    </row>
    <row r="114" spans="1:17">
      <c r="A114" s="38" t="s">
        <v>5</v>
      </c>
      <c r="B114" s="447" t="s">
        <v>130</v>
      </c>
      <c r="C114" s="16" t="s">
        <v>336</v>
      </c>
      <c r="D114" s="254">
        <v>2</v>
      </c>
      <c r="E114" s="18">
        <v>2.2916666666666669E-2</v>
      </c>
      <c r="F114" s="254"/>
      <c r="G114" s="18"/>
      <c r="H114" s="254"/>
      <c r="I114" s="18"/>
      <c r="J114" s="2"/>
      <c r="K114" s="2"/>
      <c r="L114" s="2"/>
      <c r="M114" s="18">
        <f t="shared" ref="M114:M116" si="14">I114+G114+E114</f>
        <v>2.2916666666666669E-2</v>
      </c>
      <c r="N114" s="10"/>
      <c r="O114" s="10"/>
      <c r="P114" s="10"/>
      <c r="Q114" s="10"/>
    </row>
    <row r="115" spans="1:17">
      <c r="A115" s="38" t="s">
        <v>6</v>
      </c>
      <c r="B115" s="447" t="s">
        <v>60</v>
      </c>
      <c r="C115" s="16" t="s">
        <v>336</v>
      </c>
      <c r="D115" s="254">
        <v>2</v>
      </c>
      <c r="E115" s="18">
        <v>1.3194444444444444E-2</v>
      </c>
      <c r="F115" s="254"/>
      <c r="G115" s="18"/>
      <c r="H115" s="254"/>
      <c r="I115" s="18"/>
      <c r="J115" s="2"/>
      <c r="K115" s="2"/>
      <c r="L115" s="2"/>
      <c r="M115" s="18">
        <f t="shared" si="14"/>
        <v>1.3194444444444444E-2</v>
      </c>
      <c r="N115" s="10"/>
      <c r="O115" s="10"/>
      <c r="P115" s="10"/>
      <c r="Q115" s="10"/>
    </row>
    <row r="116" spans="1:17">
      <c r="A116" s="38" t="s">
        <v>7</v>
      </c>
      <c r="B116" s="447" t="s">
        <v>62</v>
      </c>
      <c r="C116" s="16" t="s">
        <v>336</v>
      </c>
      <c r="D116" s="2"/>
      <c r="E116" s="18"/>
      <c r="F116" s="140"/>
      <c r="G116" s="159"/>
      <c r="H116" s="455">
        <v>3</v>
      </c>
      <c r="I116" s="387">
        <v>0.83958333333333324</v>
      </c>
      <c r="J116" s="2"/>
      <c r="K116" s="2"/>
      <c r="L116" s="2"/>
      <c r="M116" s="18">
        <f t="shared" si="14"/>
        <v>0.83958333333333324</v>
      </c>
      <c r="N116" s="10"/>
      <c r="O116" s="10"/>
      <c r="P116" s="10"/>
      <c r="Q116" s="10"/>
    </row>
    <row r="117" spans="1:17">
      <c r="A117" s="38"/>
      <c r="B117" s="447"/>
      <c r="C117" s="16"/>
      <c r="D117" s="2"/>
      <c r="E117" s="18"/>
      <c r="F117" s="140"/>
      <c r="G117" s="159"/>
      <c r="H117" s="455"/>
      <c r="I117" s="387"/>
      <c r="J117" s="2"/>
      <c r="K117" s="2"/>
      <c r="L117" s="2"/>
      <c r="M117" s="18"/>
      <c r="N117" s="10"/>
      <c r="O117" s="10"/>
      <c r="P117" s="10"/>
      <c r="Q117" s="10"/>
    </row>
    <row r="118" spans="1:17">
      <c r="A118" s="327">
        <v>2</v>
      </c>
      <c r="B118" s="447" t="s">
        <v>3</v>
      </c>
      <c r="C118" s="6" t="s">
        <v>337</v>
      </c>
      <c r="D118" s="2"/>
      <c r="E118" s="18"/>
      <c r="F118" s="5"/>
      <c r="G118" s="158"/>
      <c r="H118" s="2"/>
      <c r="I118" s="18"/>
      <c r="J118" s="2"/>
      <c r="K118" s="2"/>
      <c r="L118" s="2"/>
      <c r="M118" s="10"/>
      <c r="N118" s="10"/>
      <c r="O118" s="10"/>
      <c r="P118" s="10"/>
      <c r="Q118" s="10"/>
    </row>
    <row r="119" spans="1:17">
      <c r="A119" s="38"/>
      <c r="B119" s="627"/>
      <c r="C119" s="6"/>
      <c r="D119" s="2"/>
      <c r="E119" s="18"/>
      <c r="F119" s="140"/>
      <c r="G119" s="159"/>
      <c r="H119" s="2"/>
      <c r="I119" s="18"/>
      <c r="J119" s="2"/>
      <c r="K119" s="2"/>
      <c r="L119" s="2"/>
      <c r="M119" s="10"/>
      <c r="N119" s="10"/>
      <c r="O119" s="10"/>
      <c r="P119" s="10"/>
      <c r="Q119" s="10"/>
    </row>
    <row r="120" spans="1:17">
      <c r="A120" s="327">
        <v>3</v>
      </c>
      <c r="B120" s="447" t="s">
        <v>11</v>
      </c>
      <c r="C120" s="6" t="s">
        <v>338</v>
      </c>
      <c r="D120" s="2"/>
      <c r="E120" s="18"/>
      <c r="F120" s="140"/>
      <c r="G120" s="159"/>
      <c r="H120" s="2"/>
      <c r="I120" s="18"/>
      <c r="J120" s="2"/>
      <c r="K120" s="2"/>
      <c r="L120" s="2"/>
      <c r="M120" s="10"/>
      <c r="N120" s="10"/>
      <c r="O120" s="21">
        <f t="shared" ref="O120" si="15">I120+G120+E120</f>
        <v>0</v>
      </c>
      <c r="P120" s="10"/>
      <c r="Q120" s="10"/>
    </row>
    <row r="121" spans="1:17">
      <c r="A121" s="327"/>
      <c r="B121" s="447"/>
      <c r="C121" s="6"/>
      <c r="D121" s="2"/>
      <c r="E121" s="18"/>
      <c r="F121" s="140"/>
      <c r="G121" s="159"/>
      <c r="H121" s="2"/>
      <c r="I121" s="18"/>
      <c r="J121" s="2"/>
      <c r="K121" s="2"/>
      <c r="L121" s="2"/>
      <c r="M121" s="10"/>
      <c r="N121" s="10"/>
      <c r="O121" s="21"/>
      <c r="P121" s="10"/>
      <c r="Q121" s="10"/>
    </row>
    <row r="122" spans="1:17">
      <c r="A122" s="332"/>
      <c r="B122" s="626" t="s">
        <v>623</v>
      </c>
      <c r="C122" s="9"/>
      <c r="D122" s="2"/>
      <c r="E122" s="18"/>
      <c r="F122" s="2"/>
      <c r="G122" s="18"/>
      <c r="H122" s="2"/>
      <c r="I122" s="18"/>
      <c r="J122" s="2"/>
      <c r="K122" s="2"/>
      <c r="L122" s="2"/>
      <c r="M122" s="10"/>
      <c r="N122" s="10"/>
      <c r="O122" s="10"/>
      <c r="P122" s="10"/>
      <c r="Q122" s="10"/>
    </row>
    <row r="123" spans="1:17">
      <c r="A123" s="332">
        <v>1</v>
      </c>
      <c r="B123" s="627" t="s">
        <v>55</v>
      </c>
      <c r="C123" s="16" t="s">
        <v>336</v>
      </c>
      <c r="D123" s="2"/>
      <c r="E123" s="18"/>
      <c r="F123" s="2"/>
      <c r="G123" s="18"/>
      <c r="H123" s="2"/>
      <c r="I123" s="18"/>
      <c r="J123" s="2"/>
      <c r="K123" s="2"/>
      <c r="L123" s="2"/>
      <c r="M123" s="10"/>
      <c r="N123" s="10"/>
      <c r="O123" s="10"/>
      <c r="P123" s="10"/>
      <c r="Q123" s="10"/>
    </row>
    <row r="124" spans="1:17">
      <c r="A124" s="38" t="s">
        <v>5</v>
      </c>
      <c r="B124" s="447" t="s">
        <v>59</v>
      </c>
      <c r="C124" s="16" t="s">
        <v>336</v>
      </c>
      <c r="D124" s="2">
        <v>2</v>
      </c>
      <c r="E124" s="18">
        <v>0.19791666666666666</v>
      </c>
      <c r="F124" s="152">
        <v>7</v>
      </c>
      <c r="G124" s="418">
        <v>9.4395833333333332</v>
      </c>
      <c r="H124" s="152">
        <v>2</v>
      </c>
      <c r="I124" s="418">
        <v>0.1076388888888889</v>
      </c>
      <c r="J124" s="2"/>
      <c r="K124" s="2"/>
      <c r="L124" s="2"/>
      <c r="M124" s="18">
        <f t="shared" ref="M124:M125" si="16">I124+G124+E124</f>
        <v>9.7451388888888886</v>
      </c>
      <c r="N124" s="10"/>
      <c r="O124" s="10"/>
      <c r="P124" s="10"/>
      <c r="Q124" s="10"/>
    </row>
    <row r="125" spans="1:17">
      <c r="A125" s="38" t="s">
        <v>6</v>
      </c>
      <c r="B125" s="447" t="s">
        <v>54</v>
      </c>
      <c r="C125" s="16" t="s">
        <v>336</v>
      </c>
      <c r="D125" s="2">
        <v>9</v>
      </c>
      <c r="E125" s="18">
        <v>4.5347222222222223</v>
      </c>
      <c r="F125" s="152">
        <v>3</v>
      </c>
      <c r="G125" s="418">
        <v>4.6631944444444446</v>
      </c>
      <c r="H125" s="152">
        <v>1</v>
      </c>
      <c r="I125" s="418">
        <v>4.1666666666666664E-2</v>
      </c>
      <c r="J125" s="2"/>
      <c r="K125" s="2"/>
      <c r="L125" s="2"/>
      <c r="M125" s="18">
        <f t="shared" si="16"/>
        <v>9.2395833333333339</v>
      </c>
      <c r="N125" s="10"/>
      <c r="O125" s="10"/>
      <c r="P125" s="10"/>
      <c r="Q125" s="10"/>
    </row>
    <row r="126" spans="1:17">
      <c r="A126" s="38"/>
      <c r="B126" s="627"/>
      <c r="C126" s="6"/>
      <c r="D126" s="2"/>
      <c r="E126" s="18"/>
      <c r="F126" s="140"/>
      <c r="G126" s="159"/>
      <c r="H126" s="2"/>
      <c r="I126" s="18"/>
      <c r="J126" s="2"/>
      <c r="K126" s="2"/>
      <c r="L126" s="2"/>
      <c r="M126" s="10"/>
      <c r="N126" s="10"/>
      <c r="O126" s="10"/>
      <c r="P126" s="10"/>
      <c r="Q126" s="10"/>
    </row>
    <row r="127" spans="1:17">
      <c r="A127" s="332">
        <v>2</v>
      </c>
      <c r="B127" s="447" t="s">
        <v>3</v>
      </c>
      <c r="C127" s="6" t="s">
        <v>337</v>
      </c>
      <c r="D127" s="2"/>
      <c r="E127" s="18"/>
      <c r="F127" s="5"/>
      <c r="G127" s="158"/>
      <c r="H127" s="2"/>
      <c r="I127" s="18"/>
      <c r="J127" s="2"/>
      <c r="K127" s="2"/>
      <c r="L127" s="2"/>
      <c r="M127" s="10"/>
      <c r="N127" s="10"/>
      <c r="O127" s="10"/>
      <c r="P127" s="10"/>
      <c r="Q127" s="10"/>
    </row>
    <row r="128" spans="1:17">
      <c r="A128" s="38"/>
      <c r="B128" s="627"/>
      <c r="C128" s="6"/>
      <c r="D128" s="2"/>
      <c r="E128" s="18"/>
      <c r="F128" s="140"/>
      <c r="G128" s="159"/>
      <c r="H128" s="2"/>
      <c r="I128" s="18"/>
      <c r="J128" s="2"/>
      <c r="K128" s="2"/>
      <c r="L128" s="2"/>
      <c r="M128" s="10"/>
      <c r="N128" s="10"/>
      <c r="O128" s="10"/>
      <c r="P128" s="10"/>
      <c r="Q128" s="10"/>
    </row>
    <row r="129" spans="1:17">
      <c r="A129" s="332">
        <v>3</v>
      </c>
      <c r="B129" s="447" t="s">
        <v>11</v>
      </c>
      <c r="C129" s="6" t="s">
        <v>338</v>
      </c>
      <c r="D129" s="2"/>
      <c r="E129" s="18"/>
      <c r="F129" s="140"/>
      <c r="G129" s="159"/>
      <c r="H129" s="2"/>
      <c r="I129" s="18"/>
      <c r="J129" s="2"/>
      <c r="K129" s="2"/>
      <c r="L129" s="2"/>
      <c r="M129" s="10"/>
      <c r="N129" s="10"/>
      <c r="O129" s="21"/>
      <c r="P129" s="10"/>
      <c r="Q129" s="10"/>
    </row>
    <row r="130" spans="1:17">
      <c r="A130" s="38" t="s">
        <v>5</v>
      </c>
      <c r="B130" s="447" t="s">
        <v>624</v>
      </c>
      <c r="C130" s="6" t="s">
        <v>338</v>
      </c>
      <c r="D130" s="2">
        <v>5</v>
      </c>
      <c r="E130" s="18">
        <v>1.4097222222222223</v>
      </c>
      <c r="F130" s="152">
        <v>6</v>
      </c>
      <c r="G130" s="418">
        <v>1.3270833333333334</v>
      </c>
      <c r="H130" s="2"/>
      <c r="I130" s="18"/>
      <c r="J130" s="2"/>
      <c r="K130" s="2"/>
      <c r="L130" s="2"/>
      <c r="M130" s="10"/>
      <c r="N130" s="10"/>
      <c r="O130" s="18">
        <f t="shared" ref="O130:O131" si="17">I130+G130+E130</f>
        <v>2.7368055555555557</v>
      </c>
      <c r="P130" s="10"/>
      <c r="Q130" s="10"/>
    </row>
    <row r="131" spans="1:17">
      <c r="A131" s="38" t="s">
        <v>6</v>
      </c>
      <c r="B131" s="447" t="s">
        <v>625</v>
      </c>
      <c r="C131" s="6" t="s">
        <v>338</v>
      </c>
      <c r="D131" s="2">
        <v>4</v>
      </c>
      <c r="E131" s="18">
        <v>1.8680555555555556</v>
      </c>
      <c r="F131" s="152">
        <v>1</v>
      </c>
      <c r="G131" s="418">
        <v>0.45694444444444443</v>
      </c>
      <c r="H131" s="152">
        <v>1</v>
      </c>
      <c r="I131" s="418">
        <v>1.1111111111111112E-2</v>
      </c>
      <c r="J131" s="2"/>
      <c r="K131" s="2"/>
      <c r="L131" s="2"/>
      <c r="M131" s="10"/>
      <c r="N131" s="10"/>
      <c r="O131" s="18">
        <f t="shared" si="17"/>
        <v>2.3361111111111112</v>
      </c>
      <c r="P131" s="10"/>
      <c r="Q131" s="10"/>
    </row>
    <row r="132" spans="1:17">
      <c r="A132" s="332"/>
      <c r="B132" s="447"/>
      <c r="C132" s="6"/>
      <c r="D132" s="2"/>
      <c r="E132" s="18"/>
      <c r="F132" s="140"/>
      <c r="G132" s="159"/>
      <c r="H132" s="2"/>
      <c r="I132" s="18"/>
      <c r="J132" s="2"/>
      <c r="K132" s="2"/>
      <c r="L132" s="2"/>
      <c r="M132" s="10"/>
      <c r="N132" s="10"/>
      <c r="O132" s="21"/>
      <c r="P132" s="10"/>
      <c r="Q132" s="10"/>
    </row>
    <row r="133" spans="1:17">
      <c r="A133" s="38"/>
      <c r="B133" s="636" t="s">
        <v>121</v>
      </c>
      <c r="C133" s="1"/>
      <c r="D133" s="2"/>
      <c r="E133" s="18"/>
      <c r="F133" s="163"/>
      <c r="G133" s="228"/>
      <c r="H133" s="2"/>
      <c r="I133" s="18"/>
      <c r="J133" s="2"/>
      <c r="K133" s="2"/>
      <c r="L133" s="2"/>
      <c r="M133" s="10"/>
      <c r="N133" s="10"/>
      <c r="O133" s="10"/>
      <c r="P133" s="10"/>
      <c r="Q133" s="10"/>
    </row>
    <row r="134" spans="1:17">
      <c r="A134" s="38"/>
      <c r="B134" s="636"/>
      <c r="C134" s="1"/>
      <c r="D134" s="2"/>
      <c r="E134" s="18"/>
      <c r="F134" s="163"/>
      <c r="G134" s="228"/>
      <c r="H134" s="2"/>
      <c r="I134" s="18"/>
      <c r="J134" s="2"/>
      <c r="K134" s="2"/>
      <c r="L134" s="2"/>
      <c r="M134" s="10"/>
      <c r="N134" s="10"/>
      <c r="O134" s="10"/>
      <c r="P134" s="10"/>
      <c r="Q134" s="10"/>
    </row>
    <row r="135" spans="1:17">
      <c r="A135" s="327">
        <v>1</v>
      </c>
      <c r="B135" s="627" t="s">
        <v>55</v>
      </c>
      <c r="C135" s="16" t="s">
        <v>336</v>
      </c>
      <c r="D135" s="2"/>
      <c r="E135" s="18"/>
      <c r="F135" s="2"/>
      <c r="G135" s="18"/>
      <c r="H135" s="2"/>
      <c r="I135" s="18"/>
      <c r="J135" s="2"/>
      <c r="K135" s="2"/>
      <c r="L135" s="2"/>
      <c r="M135" s="18"/>
      <c r="N135" s="10"/>
      <c r="O135" s="10"/>
      <c r="P135" s="10"/>
      <c r="Q135" s="10"/>
    </row>
    <row r="136" spans="1:17">
      <c r="A136" s="38" t="s">
        <v>5</v>
      </c>
      <c r="B136" s="447" t="s">
        <v>110</v>
      </c>
      <c r="C136" s="16" t="s">
        <v>336</v>
      </c>
      <c r="D136" s="465">
        <v>8</v>
      </c>
      <c r="E136" s="18">
        <v>12.993055555555555</v>
      </c>
      <c r="F136" s="465">
        <v>2</v>
      </c>
      <c r="G136" s="466">
        <v>1.8749999999999999E-2</v>
      </c>
      <c r="H136" s="254">
        <v>10</v>
      </c>
      <c r="I136" s="18">
        <v>0.23541666666666669</v>
      </c>
      <c r="J136" s="2"/>
      <c r="K136" s="2"/>
      <c r="L136" s="2"/>
      <c r="M136" s="18">
        <f t="shared" ref="M136:M137" si="18">I136+G136+E136</f>
        <v>13.247222222222222</v>
      </c>
      <c r="N136" s="10"/>
      <c r="O136" s="21"/>
      <c r="P136" s="10"/>
      <c r="Q136" s="10"/>
    </row>
    <row r="137" spans="1:17">
      <c r="A137" s="38" t="s">
        <v>6</v>
      </c>
      <c r="B137" s="447" t="s">
        <v>107</v>
      </c>
      <c r="C137" s="16" t="s">
        <v>336</v>
      </c>
      <c r="D137" s="465">
        <v>5</v>
      </c>
      <c r="E137" s="18">
        <v>16.551388888888891</v>
      </c>
      <c r="F137" s="465">
        <v>5</v>
      </c>
      <c r="G137" s="466">
        <v>0.34513888888888888</v>
      </c>
      <c r="H137" s="254">
        <v>11</v>
      </c>
      <c r="I137" s="18">
        <v>1.1902777777777778</v>
      </c>
      <c r="J137" s="2"/>
      <c r="K137" s="2"/>
      <c r="L137" s="2"/>
      <c r="M137" s="18">
        <f t="shared" si="18"/>
        <v>18.086805555555557</v>
      </c>
      <c r="N137" s="10"/>
      <c r="O137" s="21"/>
      <c r="P137" s="10"/>
      <c r="Q137" s="10"/>
    </row>
    <row r="138" spans="1:17">
      <c r="A138" s="38"/>
      <c r="B138" s="447"/>
      <c r="C138" s="6"/>
      <c r="D138" s="2"/>
      <c r="E138" s="18"/>
      <c r="F138" s="115"/>
      <c r="G138" s="162"/>
      <c r="H138" s="2"/>
      <c r="I138" s="18"/>
      <c r="J138" s="2"/>
      <c r="K138" s="2"/>
      <c r="L138" s="2"/>
      <c r="M138" s="10"/>
      <c r="N138" s="10"/>
      <c r="O138" s="21"/>
      <c r="P138" s="10"/>
      <c r="Q138" s="10"/>
    </row>
    <row r="139" spans="1:17">
      <c r="A139" s="327">
        <v>2</v>
      </c>
      <c r="B139" s="447" t="s">
        <v>3</v>
      </c>
      <c r="C139" s="6" t="s">
        <v>337</v>
      </c>
      <c r="D139" s="2"/>
      <c r="E139" s="18"/>
      <c r="F139" s="115"/>
      <c r="G139" s="458"/>
      <c r="H139" s="2"/>
      <c r="I139" s="18"/>
      <c r="J139" s="2"/>
      <c r="K139" s="2"/>
      <c r="L139" s="2"/>
      <c r="M139" s="10"/>
      <c r="N139" s="10"/>
      <c r="O139" s="21"/>
      <c r="P139" s="10"/>
      <c r="Q139" s="10"/>
    </row>
    <row r="140" spans="1:17">
      <c r="A140" s="327"/>
      <c r="B140" s="447"/>
      <c r="C140" s="6"/>
      <c r="D140" s="2"/>
      <c r="E140" s="18"/>
      <c r="F140" s="163"/>
      <c r="G140" s="414"/>
      <c r="H140" s="2"/>
      <c r="I140" s="18"/>
      <c r="J140" s="2"/>
      <c r="K140" s="2"/>
      <c r="L140" s="2"/>
      <c r="M140" s="10"/>
      <c r="N140" s="10"/>
      <c r="O140" s="21"/>
      <c r="P140" s="10"/>
      <c r="Q140" s="10"/>
    </row>
    <row r="141" spans="1:17">
      <c r="A141" s="327">
        <v>3</v>
      </c>
      <c r="B141" s="447" t="s">
        <v>4</v>
      </c>
      <c r="C141" s="6" t="s">
        <v>338</v>
      </c>
      <c r="D141" s="2"/>
      <c r="E141" s="18"/>
      <c r="F141" s="115"/>
      <c r="G141" s="458"/>
      <c r="H141" s="2"/>
      <c r="I141" s="18"/>
      <c r="J141" s="2"/>
      <c r="K141" s="2"/>
      <c r="L141" s="2"/>
      <c r="M141" s="10"/>
      <c r="N141" s="10"/>
      <c r="O141" s="21"/>
      <c r="P141" s="10"/>
      <c r="Q141" s="10"/>
    </row>
    <row r="142" spans="1:17">
      <c r="A142" s="38" t="s">
        <v>5</v>
      </c>
      <c r="B142" s="648" t="s">
        <v>742</v>
      </c>
      <c r="C142" s="6" t="s">
        <v>338</v>
      </c>
      <c r="D142" s="465">
        <v>9</v>
      </c>
      <c r="E142" s="466">
        <v>0.59236111111111112</v>
      </c>
      <c r="F142" s="465">
        <v>8</v>
      </c>
      <c r="G142" s="466">
        <v>0.16944444444444443</v>
      </c>
      <c r="H142" s="465">
        <v>29</v>
      </c>
      <c r="I142" s="466">
        <v>0.7895833333333333</v>
      </c>
      <c r="J142" s="2"/>
      <c r="K142" s="2"/>
      <c r="L142" s="2"/>
      <c r="M142" s="10"/>
      <c r="N142" s="10"/>
      <c r="O142" s="21">
        <f>SUM(I142+G142+E142)</f>
        <v>1.5513888888888889</v>
      </c>
      <c r="P142" s="10"/>
      <c r="Q142" s="10"/>
    </row>
    <row r="143" spans="1:17">
      <c r="A143" s="38" t="s">
        <v>6</v>
      </c>
      <c r="B143" s="649" t="s">
        <v>743</v>
      </c>
      <c r="C143" s="6" t="s">
        <v>338</v>
      </c>
      <c r="D143" s="465">
        <v>26</v>
      </c>
      <c r="E143" s="466">
        <v>2.6763888888888889</v>
      </c>
      <c r="F143" s="465">
        <v>3</v>
      </c>
      <c r="G143" s="466">
        <v>4.7222222222222221E-2</v>
      </c>
      <c r="H143" s="465">
        <v>7</v>
      </c>
      <c r="I143" s="466">
        <v>0.40902777777777777</v>
      </c>
      <c r="J143" s="2"/>
      <c r="K143" s="2"/>
      <c r="L143" s="2"/>
      <c r="M143" s="10"/>
      <c r="N143" s="10"/>
      <c r="O143" s="21">
        <f>SUM(I143+G143+E143)</f>
        <v>3.1326388888888888</v>
      </c>
      <c r="P143" s="10"/>
      <c r="Q143" s="10"/>
    </row>
    <row r="144" spans="1:17">
      <c r="A144" s="441"/>
      <c r="B144" s="447"/>
      <c r="C144" s="6"/>
      <c r="D144" s="2"/>
      <c r="E144" s="18"/>
      <c r="F144" s="115"/>
      <c r="G144" s="117"/>
      <c r="H144" s="2"/>
      <c r="I144" s="18"/>
      <c r="J144" s="2"/>
      <c r="K144" s="2"/>
      <c r="L144" s="2"/>
      <c r="M144" s="10"/>
      <c r="N144" s="10"/>
      <c r="O144" s="21"/>
      <c r="P144" s="10"/>
      <c r="Q144" s="10"/>
    </row>
    <row r="145" spans="1:17">
      <c r="A145" s="327"/>
      <c r="B145" s="626" t="s">
        <v>111</v>
      </c>
      <c r="C145" s="9"/>
      <c r="D145" s="2"/>
      <c r="E145" s="18"/>
      <c r="F145" s="2"/>
      <c r="G145" s="18"/>
      <c r="H145" s="2"/>
      <c r="I145" s="18"/>
      <c r="J145" s="2"/>
      <c r="K145" s="2"/>
      <c r="L145" s="2"/>
      <c r="M145" s="10"/>
      <c r="N145" s="10"/>
      <c r="O145" s="10"/>
      <c r="P145" s="10"/>
      <c r="Q145" s="10"/>
    </row>
    <row r="146" spans="1:17">
      <c r="A146" s="327">
        <v>1</v>
      </c>
      <c r="B146" s="627" t="s">
        <v>55</v>
      </c>
      <c r="C146" s="16" t="s">
        <v>336</v>
      </c>
      <c r="D146" s="2"/>
      <c r="E146" s="18"/>
      <c r="F146" s="2"/>
      <c r="G146" s="18"/>
      <c r="H146" s="2"/>
      <c r="I146" s="18"/>
      <c r="J146" s="2"/>
      <c r="K146" s="2"/>
      <c r="L146" s="2"/>
      <c r="M146" s="10"/>
      <c r="N146" s="10"/>
      <c r="O146" s="10"/>
      <c r="P146" s="10"/>
      <c r="Q146" s="10"/>
    </row>
    <row r="147" spans="1:17">
      <c r="A147" s="38" t="s">
        <v>5</v>
      </c>
      <c r="B147" s="447" t="s">
        <v>59</v>
      </c>
      <c r="C147" s="16" t="s">
        <v>336</v>
      </c>
      <c r="D147" s="208">
        <v>9</v>
      </c>
      <c r="E147" s="18">
        <v>6.2798611111111109</v>
      </c>
      <c r="F147" s="254">
        <v>8</v>
      </c>
      <c r="G147" s="131">
        <v>7.1527777777777787E-2</v>
      </c>
      <c r="H147" s="254">
        <v>7</v>
      </c>
      <c r="I147" s="131">
        <v>6.5277777777777782E-2</v>
      </c>
      <c r="J147" s="2"/>
      <c r="K147" s="2"/>
      <c r="L147" s="2"/>
      <c r="M147" s="18">
        <f t="shared" ref="M147:M150" si="19">I147+G147+E147</f>
        <v>6.4166666666666661</v>
      </c>
      <c r="N147" s="10"/>
      <c r="O147" s="10"/>
      <c r="P147" s="10"/>
      <c r="Q147" s="10"/>
    </row>
    <row r="148" spans="1:17">
      <c r="A148" s="38" t="s">
        <v>6</v>
      </c>
      <c r="B148" s="447" t="s">
        <v>54</v>
      </c>
      <c r="C148" s="16" t="s">
        <v>336</v>
      </c>
      <c r="D148" s="208">
        <v>7</v>
      </c>
      <c r="E148" s="18">
        <v>20.284027777777776</v>
      </c>
      <c r="F148" s="254">
        <v>10</v>
      </c>
      <c r="G148" s="131">
        <v>0.17708333333333334</v>
      </c>
      <c r="H148" s="254">
        <v>8</v>
      </c>
      <c r="I148" s="131">
        <v>0.10416666666666667</v>
      </c>
      <c r="J148" s="2"/>
      <c r="K148" s="2"/>
      <c r="L148" s="2"/>
      <c r="M148" s="18">
        <f t="shared" si="19"/>
        <v>20.565277777777776</v>
      </c>
      <c r="N148" s="10"/>
      <c r="O148" s="10"/>
      <c r="P148" s="10"/>
      <c r="Q148" s="10"/>
    </row>
    <row r="149" spans="1:17">
      <c r="A149" s="38" t="s">
        <v>7</v>
      </c>
      <c r="B149" s="447" t="s">
        <v>112</v>
      </c>
      <c r="C149" s="16" t="s">
        <v>336</v>
      </c>
      <c r="D149" s="208">
        <v>7</v>
      </c>
      <c r="E149" s="18">
        <v>5.9611111111111112</v>
      </c>
      <c r="F149" s="254">
        <v>8</v>
      </c>
      <c r="G149" s="131">
        <v>0.1673611111111111</v>
      </c>
      <c r="H149" s="254">
        <v>8</v>
      </c>
      <c r="I149" s="131">
        <v>0.18402777777777779</v>
      </c>
      <c r="J149" s="2"/>
      <c r="K149" s="2"/>
      <c r="L149" s="2"/>
      <c r="M149" s="18">
        <f t="shared" si="19"/>
        <v>6.3125</v>
      </c>
      <c r="N149" s="10"/>
      <c r="O149" s="10"/>
      <c r="P149" s="10"/>
      <c r="Q149" s="10"/>
    </row>
    <row r="150" spans="1:17">
      <c r="A150" s="38" t="s">
        <v>8</v>
      </c>
      <c r="B150" s="447" t="s">
        <v>131</v>
      </c>
      <c r="C150" s="16" t="s">
        <v>336</v>
      </c>
      <c r="D150" s="208">
        <v>8</v>
      </c>
      <c r="E150" s="18">
        <v>2.1347222222222224</v>
      </c>
      <c r="F150" s="254">
        <v>6</v>
      </c>
      <c r="G150" s="131">
        <v>6.3194444444444442E-2</v>
      </c>
      <c r="H150" s="254">
        <v>3</v>
      </c>
      <c r="I150" s="131">
        <v>1.0416666666666666E-2</v>
      </c>
      <c r="J150" s="2"/>
      <c r="K150" s="2"/>
      <c r="L150" s="2"/>
      <c r="M150" s="18">
        <f t="shared" si="19"/>
        <v>2.2083333333333335</v>
      </c>
      <c r="N150" s="10"/>
      <c r="O150" s="10"/>
      <c r="P150" s="10"/>
      <c r="Q150" s="10"/>
    </row>
    <row r="151" spans="1:17">
      <c r="A151" s="38"/>
      <c r="B151" s="627"/>
      <c r="C151" s="6"/>
      <c r="D151" s="254"/>
      <c r="E151" s="311"/>
      <c r="F151" s="254"/>
      <c r="G151" s="254"/>
      <c r="H151" s="254"/>
      <c r="I151" s="311"/>
      <c r="J151" s="2"/>
      <c r="K151" s="2"/>
      <c r="L151" s="2"/>
      <c r="M151" s="10"/>
      <c r="N151" s="10"/>
      <c r="O151" s="10"/>
      <c r="P151" s="10"/>
      <c r="Q151" s="10"/>
    </row>
    <row r="152" spans="1:17">
      <c r="A152" s="327">
        <v>2</v>
      </c>
      <c r="B152" s="447" t="s">
        <v>3</v>
      </c>
      <c r="C152" s="6" t="s">
        <v>337</v>
      </c>
      <c r="D152" s="2"/>
      <c r="E152" s="18"/>
      <c r="F152" s="5"/>
      <c r="G152" s="158"/>
      <c r="H152" s="2"/>
      <c r="I152" s="18"/>
      <c r="J152" s="2"/>
      <c r="K152" s="2"/>
      <c r="L152" s="2"/>
      <c r="M152" s="10"/>
      <c r="N152" s="10"/>
      <c r="O152" s="10"/>
      <c r="P152" s="10"/>
      <c r="Q152" s="10"/>
    </row>
    <row r="153" spans="1:17">
      <c r="A153" s="38"/>
      <c r="B153" s="627"/>
      <c r="C153" s="6"/>
      <c r="D153" s="2"/>
      <c r="E153" s="18"/>
      <c r="F153" s="140"/>
      <c r="G153" s="159"/>
      <c r="H153" s="2"/>
      <c r="I153" s="18"/>
      <c r="J153" s="2"/>
      <c r="K153" s="2"/>
      <c r="L153" s="2"/>
      <c r="M153" s="10"/>
      <c r="N153" s="10"/>
      <c r="O153" s="10"/>
      <c r="P153" s="10"/>
      <c r="Q153" s="10"/>
    </row>
    <row r="154" spans="1:17">
      <c r="A154" s="327">
        <v>3</v>
      </c>
      <c r="B154" s="447" t="s">
        <v>11</v>
      </c>
      <c r="C154" s="6" t="s">
        <v>338</v>
      </c>
      <c r="D154" s="2"/>
      <c r="E154" s="18"/>
      <c r="F154" s="140"/>
      <c r="G154" s="159"/>
      <c r="H154" s="2"/>
      <c r="I154" s="18"/>
      <c r="J154" s="2"/>
      <c r="K154" s="2"/>
      <c r="L154" s="2"/>
      <c r="M154" s="10"/>
      <c r="N154" s="10"/>
      <c r="O154" s="21"/>
      <c r="P154" s="10"/>
      <c r="Q154" s="10"/>
    </row>
    <row r="155" spans="1:17">
      <c r="A155" s="38" t="s">
        <v>5</v>
      </c>
      <c r="B155" s="447" t="s">
        <v>733</v>
      </c>
      <c r="C155" s="6" t="s">
        <v>338</v>
      </c>
      <c r="D155" s="208">
        <v>26</v>
      </c>
      <c r="E155" s="18">
        <v>0.57430555555555551</v>
      </c>
      <c r="F155" s="254">
        <v>5</v>
      </c>
      <c r="G155" s="131">
        <v>0.3034722222222222</v>
      </c>
      <c r="H155" s="254">
        <v>2</v>
      </c>
      <c r="I155" s="131">
        <v>9.0277777777777787E-3</v>
      </c>
      <c r="J155" s="2"/>
      <c r="K155" s="2"/>
      <c r="L155" s="2"/>
      <c r="M155" s="10"/>
      <c r="N155" s="10"/>
      <c r="O155" s="18">
        <f t="shared" ref="O155" si="20">I155+G155+E155</f>
        <v>0.88680555555555551</v>
      </c>
      <c r="P155" s="10"/>
      <c r="Q155" s="10"/>
    </row>
    <row r="156" spans="1:17">
      <c r="A156" s="38" t="s">
        <v>6</v>
      </c>
      <c r="B156" s="447" t="s">
        <v>732</v>
      </c>
      <c r="C156" s="6" t="s">
        <v>338</v>
      </c>
      <c r="D156" s="208">
        <v>10</v>
      </c>
      <c r="E156" s="18">
        <v>3.3868055555555556</v>
      </c>
      <c r="F156" s="254">
        <v>4</v>
      </c>
      <c r="G156" s="131">
        <v>0.2986111111111111</v>
      </c>
      <c r="H156" s="254">
        <v>9</v>
      </c>
      <c r="I156" s="131">
        <v>0.20277777777777781</v>
      </c>
      <c r="J156" s="2"/>
      <c r="K156" s="2"/>
      <c r="L156" s="2"/>
      <c r="M156" s="10"/>
      <c r="N156" s="10"/>
      <c r="O156" s="18">
        <f>I156+G156+E156</f>
        <v>3.8881944444444443</v>
      </c>
      <c r="P156" s="10"/>
      <c r="Q156" s="10"/>
    </row>
    <row r="157" spans="1:17">
      <c r="A157" s="38" t="s">
        <v>7</v>
      </c>
      <c r="B157" s="447" t="s">
        <v>385</v>
      </c>
      <c r="C157" s="6" t="s">
        <v>338</v>
      </c>
      <c r="D157" s="208">
        <v>11</v>
      </c>
      <c r="E157" s="18">
        <v>3.2881944444444446</v>
      </c>
      <c r="F157" s="254">
        <v>13</v>
      </c>
      <c r="G157" s="131">
        <v>3.8194444444444441E-2</v>
      </c>
      <c r="H157" s="254">
        <v>5</v>
      </c>
      <c r="I157" s="131">
        <v>1.8055555555555557E-2</v>
      </c>
      <c r="J157" s="2"/>
      <c r="K157" s="2"/>
      <c r="L157" s="2"/>
      <c r="M157" s="10"/>
      <c r="N157" s="10"/>
      <c r="O157" s="18">
        <f t="shared" ref="O157" si="21">I157+G157+E157</f>
        <v>3.3444444444444446</v>
      </c>
      <c r="P157" s="10"/>
      <c r="Q157" s="10"/>
    </row>
    <row r="158" spans="1:17">
      <c r="A158" s="38" t="s">
        <v>8</v>
      </c>
      <c r="B158" s="447" t="s">
        <v>627</v>
      </c>
      <c r="C158" s="6" t="s">
        <v>338</v>
      </c>
      <c r="D158" s="208">
        <v>14</v>
      </c>
      <c r="E158" s="18">
        <v>1.90625</v>
      </c>
      <c r="F158" s="455">
        <v>13</v>
      </c>
      <c r="G158" s="131">
        <v>5.486111111111111E-2</v>
      </c>
      <c r="H158" s="254">
        <v>6</v>
      </c>
      <c r="I158" s="131">
        <v>0.45416666666666666</v>
      </c>
      <c r="J158" s="2"/>
      <c r="K158" s="2"/>
      <c r="L158" s="2"/>
      <c r="M158" s="10"/>
      <c r="N158" s="10"/>
      <c r="O158" s="18">
        <f t="shared" ref="O158" si="22">I158+G158+E158</f>
        <v>2.4152777777777779</v>
      </c>
      <c r="P158" s="10"/>
      <c r="Q158" s="10"/>
    </row>
    <row r="159" spans="1:17">
      <c r="A159" s="327"/>
      <c r="B159" s="447"/>
      <c r="C159" s="6"/>
      <c r="D159" s="2"/>
      <c r="E159" s="18"/>
      <c r="F159" s="140"/>
      <c r="G159" s="159"/>
      <c r="H159" s="2"/>
      <c r="I159" s="18"/>
      <c r="J159" s="2"/>
      <c r="K159" s="2"/>
      <c r="L159" s="2"/>
      <c r="M159" s="10"/>
      <c r="N159" s="10"/>
      <c r="O159" s="21"/>
      <c r="P159" s="10"/>
      <c r="Q159" s="10"/>
    </row>
    <row r="160" spans="1:17">
      <c r="A160" s="38"/>
      <c r="B160" s="636" t="s">
        <v>505</v>
      </c>
      <c r="C160" s="1"/>
      <c r="D160" s="2"/>
      <c r="E160" s="18"/>
      <c r="F160" s="163"/>
      <c r="G160" s="162"/>
      <c r="H160" s="2"/>
      <c r="I160" s="18"/>
      <c r="J160" s="2"/>
      <c r="K160" s="12"/>
      <c r="L160" s="2"/>
      <c r="M160" s="10"/>
      <c r="N160" s="10"/>
      <c r="O160" s="10"/>
      <c r="P160" s="10"/>
      <c r="Q160" s="10"/>
    </row>
    <row r="161" spans="1:17">
      <c r="A161" s="38"/>
      <c r="B161" s="636"/>
      <c r="C161" s="1"/>
      <c r="D161" s="2"/>
      <c r="E161" s="18"/>
      <c r="F161" s="163"/>
      <c r="G161" s="162"/>
      <c r="H161" s="2"/>
      <c r="I161" s="18"/>
      <c r="J161" s="2"/>
      <c r="K161" s="12"/>
      <c r="L161" s="2"/>
      <c r="M161" s="10"/>
      <c r="N161" s="10"/>
      <c r="O161" s="10"/>
      <c r="P161" s="10"/>
      <c r="Q161" s="10"/>
    </row>
    <row r="162" spans="1:17">
      <c r="A162" s="327">
        <v>1</v>
      </c>
      <c r="B162" s="627" t="s">
        <v>55</v>
      </c>
      <c r="C162" s="16" t="s">
        <v>336</v>
      </c>
      <c r="D162" s="254"/>
      <c r="E162" s="18"/>
      <c r="F162" s="254"/>
      <c r="G162" s="18"/>
      <c r="H162" s="254"/>
      <c r="I162" s="18"/>
      <c r="J162" s="2"/>
      <c r="M162" s="18"/>
      <c r="N162" s="10"/>
      <c r="O162" s="10"/>
      <c r="P162" s="10"/>
      <c r="Q162" s="10"/>
    </row>
    <row r="163" spans="1:17">
      <c r="A163" s="38" t="s">
        <v>5</v>
      </c>
      <c r="B163" s="447" t="s">
        <v>61</v>
      </c>
      <c r="C163" s="16" t="s">
        <v>336</v>
      </c>
      <c r="D163" s="254">
        <v>8</v>
      </c>
      <c r="E163" s="18">
        <v>2.7777777777777776E-2</v>
      </c>
      <c r="F163" s="254">
        <v>8</v>
      </c>
      <c r="G163" s="387">
        <v>8.3333333333333329E-2</v>
      </c>
      <c r="H163" s="254">
        <v>1</v>
      </c>
      <c r="I163" s="387">
        <v>0.20833333333333334</v>
      </c>
      <c r="J163" s="2"/>
      <c r="K163" s="12"/>
      <c r="L163" s="2"/>
      <c r="M163" s="18">
        <f t="shared" ref="M163:M164" si="23">I163+G163+E163</f>
        <v>0.31944444444444448</v>
      </c>
      <c r="N163" s="10"/>
      <c r="O163" s="21"/>
      <c r="P163" s="10"/>
      <c r="Q163" s="10"/>
    </row>
    <row r="164" spans="1:17">
      <c r="A164" s="38" t="s">
        <v>6</v>
      </c>
      <c r="B164" s="447" t="s">
        <v>120</v>
      </c>
      <c r="C164" s="16" t="s">
        <v>336</v>
      </c>
      <c r="D164" s="254">
        <v>6</v>
      </c>
      <c r="E164" s="18">
        <v>0.55902777777777779</v>
      </c>
      <c r="F164" s="254">
        <v>8</v>
      </c>
      <c r="G164" s="387">
        <v>0.19583333333333333</v>
      </c>
      <c r="H164" s="254"/>
      <c r="I164" s="387"/>
      <c r="J164" s="2"/>
      <c r="K164" s="2"/>
      <c r="L164" s="2"/>
      <c r="M164" s="18">
        <f t="shared" si="23"/>
        <v>0.75486111111111109</v>
      </c>
      <c r="N164" s="10"/>
      <c r="O164" s="21"/>
      <c r="P164" s="10"/>
      <c r="Q164" s="10"/>
    </row>
    <row r="165" spans="1:17">
      <c r="A165" s="38"/>
      <c r="B165" s="447"/>
      <c r="C165" s="6"/>
      <c r="D165" s="254"/>
      <c r="E165" s="18"/>
      <c r="F165" s="254"/>
      <c r="G165" s="18"/>
      <c r="H165" s="254"/>
      <c r="I165" s="18"/>
      <c r="J165" s="2"/>
      <c r="K165" s="2"/>
      <c r="L165" s="2"/>
      <c r="M165" s="10"/>
      <c r="N165" s="10"/>
      <c r="O165" s="21"/>
      <c r="P165" s="10"/>
      <c r="Q165" s="10"/>
    </row>
    <row r="166" spans="1:17">
      <c r="A166" s="327">
        <v>2</v>
      </c>
      <c r="B166" s="447" t="s">
        <v>3</v>
      </c>
      <c r="C166" s="6" t="s">
        <v>337</v>
      </c>
      <c r="D166" s="254"/>
      <c r="E166" s="18"/>
      <c r="F166" s="254"/>
      <c r="G166" s="18"/>
      <c r="H166" s="254"/>
      <c r="I166" s="18"/>
      <c r="J166" s="2"/>
      <c r="K166" s="2"/>
      <c r="L166" s="2"/>
      <c r="M166" s="10"/>
      <c r="N166" s="10"/>
      <c r="O166" s="21"/>
      <c r="P166" s="10"/>
      <c r="Q166" s="10"/>
    </row>
    <row r="167" spans="1:17">
      <c r="A167" s="327"/>
      <c r="B167" s="447"/>
      <c r="C167" s="6"/>
      <c r="D167" s="254"/>
      <c r="E167" s="18"/>
      <c r="F167" s="254"/>
      <c r="G167" s="18"/>
      <c r="H167" s="254"/>
      <c r="I167" s="18"/>
      <c r="J167" s="2"/>
      <c r="K167" s="2"/>
      <c r="L167" s="2"/>
      <c r="M167" s="10"/>
      <c r="N167" s="10"/>
      <c r="O167" s="21"/>
      <c r="P167" s="10"/>
      <c r="Q167" s="10"/>
    </row>
    <row r="168" spans="1:17">
      <c r="A168" s="327">
        <v>3</v>
      </c>
      <c r="B168" s="447" t="s">
        <v>4</v>
      </c>
      <c r="C168" s="6" t="s">
        <v>338</v>
      </c>
      <c r="D168" s="254"/>
      <c r="E168" s="18"/>
      <c r="F168" s="254"/>
      <c r="G168" s="387"/>
      <c r="H168" s="254"/>
      <c r="I168" s="387"/>
      <c r="J168" s="2"/>
      <c r="K168" s="2"/>
      <c r="L168" s="2"/>
      <c r="M168" s="10"/>
      <c r="N168" s="10"/>
      <c r="O168" s="18"/>
      <c r="P168" s="10"/>
      <c r="Q168" s="10"/>
    </row>
    <row r="169" spans="1:17">
      <c r="A169" s="438">
        <v>3</v>
      </c>
      <c r="B169" s="447" t="s">
        <v>741</v>
      </c>
      <c r="C169" s="6" t="s">
        <v>338</v>
      </c>
      <c r="D169" s="254">
        <v>35</v>
      </c>
      <c r="E169" s="18">
        <v>11.079861111111112</v>
      </c>
      <c r="F169" s="254">
        <v>6</v>
      </c>
      <c r="G169" s="387">
        <v>0.10694444444444444</v>
      </c>
      <c r="H169" s="254">
        <v>19</v>
      </c>
      <c r="I169" s="387">
        <v>0.4284722222222222</v>
      </c>
      <c r="J169" s="2"/>
      <c r="K169" s="2"/>
      <c r="L169" s="2"/>
      <c r="M169" s="10"/>
      <c r="N169" s="10"/>
      <c r="O169" s="18">
        <f>I169+G169+E169</f>
        <v>11.615277777777779</v>
      </c>
      <c r="P169" s="10"/>
      <c r="Q169" s="10"/>
    </row>
    <row r="170" spans="1:17">
      <c r="A170" s="38"/>
      <c r="B170" s="447"/>
      <c r="C170" s="6"/>
      <c r="F170" s="115"/>
      <c r="G170" s="117"/>
      <c r="J170" s="2"/>
      <c r="K170" s="2"/>
      <c r="L170" s="2"/>
      <c r="M170" s="10"/>
      <c r="N170" s="10"/>
      <c r="P170" s="10"/>
      <c r="Q170" s="10"/>
    </row>
    <row r="171" spans="1:17" ht="29.25" customHeight="1">
      <c r="A171" s="38"/>
      <c r="B171" s="636" t="s">
        <v>122</v>
      </c>
      <c r="C171" s="1"/>
      <c r="D171" s="2"/>
      <c r="E171" s="18"/>
      <c r="F171" s="163"/>
      <c r="G171" s="222"/>
      <c r="H171" s="2"/>
      <c r="I171" s="18"/>
      <c r="J171" s="12"/>
      <c r="K171" s="2"/>
      <c r="L171" s="2"/>
      <c r="M171" s="10"/>
      <c r="N171" s="10"/>
      <c r="O171" s="21"/>
      <c r="P171" s="10"/>
      <c r="Q171" s="10"/>
    </row>
    <row r="172" spans="1:17">
      <c r="A172" s="38"/>
      <c r="B172" s="636"/>
      <c r="C172" s="1"/>
      <c r="D172" s="2"/>
      <c r="E172" s="18"/>
      <c r="F172" s="103"/>
      <c r="G172" s="222"/>
      <c r="H172" s="2"/>
      <c r="I172" s="18"/>
      <c r="J172" s="12"/>
      <c r="K172" s="2"/>
      <c r="L172" s="2"/>
      <c r="M172" s="10"/>
      <c r="N172" s="10"/>
      <c r="O172" s="21"/>
      <c r="P172" s="10"/>
      <c r="Q172" s="10"/>
    </row>
    <row r="173" spans="1:17">
      <c r="A173" s="327">
        <v>1</v>
      </c>
      <c r="B173" s="627" t="s">
        <v>95</v>
      </c>
      <c r="C173" s="16" t="s">
        <v>95</v>
      </c>
      <c r="D173" s="2"/>
      <c r="E173" s="18"/>
      <c r="F173" s="163"/>
      <c r="G173" s="223"/>
      <c r="H173" s="2"/>
      <c r="I173" s="18"/>
      <c r="J173" s="12"/>
      <c r="K173" s="2"/>
      <c r="L173" s="2"/>
      <c r="M173" s="10"/>
      <c r="N173" s="10"/>
      <c r="O173" s="21"/>
      <c r="P173" s="10"/>
      <c r="Q173" s="10"/>
    </row>
    <row r="174" spans="1:17" ht="14.25">
      <c r="A174" s="38" t="s">
        <v>5</v>
      </c>
      <c r="B174" s="447" t="s">
        <v>123</v>
      </c>
      <c r="C174" s="16" t="s">
        <v>95</v>
      </c>
      <c r="D174" s="208">
        <v>3</v>
      </c>
      <c r="E174" s="18">
        <v>0.22569444444444445</v>
      </c>
      <c r="F174" s="262"/>
      <c r="G174" s="262"/>
      <c r="H174" s="208"/>
      <c r="I174" s="18"/>
      <c r="J174" s="12"/>
      <c r="K174" s="18">
        <f>I174+G174+E174</f>
        <v>0.22569444444444445</v>
      </c>
      <c r="L174" s="2"/>
      <c r="M174" s="10"/>
      <c r="N174" s="10"/>
      <c r="O174" s="21"/>
      <c r="P174" s="10"/>
      <c r="Q174" s="10"/>
    </row>
    <row r="175" spans="1:17">
      <c r="A175" s="38" t="s">
        <v>6</v>
      </c>
      <c r="B175" s="447" t="s">
        <v>124</v>
      </c>
      <c r="C175" s="16" t="s">
        <v>95</v>
      </c>
      <c r="D175" s="208">
        <v>2</v>
      </c>
      <c r="E175" s="18">
        <v>0.25347222222222221</v>
      </c>
      <c r="F175" s="181">
        <v>1</v>
      </c>
      <c r="G175" s="182">
        <v>1.0416666666666666E-2</v>
      </c>
      <c r="H175" s="208"/>
      <c r="I175" s="18"/>
      <c r="J175" s="12"/>
      <c r="K175" s="18">
        <f>I175+G175+E175</f>
        <v>0.2638888888888889</v>
      </c>
      <c r="L175" s="2"/>
      <c r="M175" s="10"/>
      <c r="N175" s="10"/>
      <c r="O175" s="21"/>
      <c r="P175" s="10"/>
      <c r="Q175" s="10"/>
    </row>
    <row r="176" spans="1:17">
      <c r="A176" s="38" t="s">
        <v>7</v>
      </c>
      <c r="B176" s="447" t="s">
        <v>735</v>
      </c>
      <c r="C176" s="16" t="s">
        <v>95</v>
      </c>
      <c r="D176" s="208"/>
      <c r="E176" s="18"/>
      <c r="F176" s="181">
        <v>1</v>
      </c>
      <c r="G176" s="182">
        <v>0.12291666666666667</v>
      </c>
      <c r="H176" s="208"/>
      <c r="I176" s="18"/>
      <c r="J176" s="12"/>
      <c r="K176" s="18">
        <f>I176+G176+E176</f>
        <v>0.12291666666666667</v>
      </c>
      <c r="L176" s="2"/>
      <c r="M176" s="10"/>
      <c r="N176" s="10"/>
      <c r="O176" s="21"/>
      <c r="P176" s="10"/>
      <c r="Q176" s="10"/>
    </row>
    <row r="177" spans="1:17">
      <c r="A177" s="38"/>
      <c r="B177" s="447"/>
      <c r="C177" s="6"/>
      <c r="D177" s="208"/>
      <c r="E177" s="18"/>
      <c r="F177" s="163"/>
      <c r="G177" s="223"/>
      <c r="H177" s="208"/>
      <c r="I177" s="18"/>
      <c r="J177" s="12"/>
      <c r="K177" s="2"/>
      <c r="L177" s="2"/>
      <c r="M177" s="10"/>
      <c r="N177" s="10"/>
      <c r="O177" s="21"/>
      <c r="P177" s="10"/>
      <c r="Q177" s="10"/>
    </row>
    <row r="178" spans="1:17">
      <c r="A178" s="327">
        <v>2</v>
      </c>
      <c r="B178" s="447" t="s">
        <v>70</v>
      </c>
      <c r="C178" s="6" t="s">
        <v>97</v>
      </c>
      <c r="D178" s="208"/>
      <c r="E178" s="18"/>
      <c r="F178" s="2"/>
      <c r="G178" s="136"/>
      <c r="H178" s="208"/>
      <c r="I178" s="18"/>
      <c r="J178" s="12"/>
      <c r="K178" s="2"/>
      <c r="L178" s="2"/>
      <c r="M178" s="10"/>
      <c r="N178" s="10"/>
      <c r="O178" s="10"/>
      <c r="P178" s="10"/>
      <c r="Q178" s="10"/>
    </row>
    <row r="179" spans="1:17" ht="14.25">
      <c r="A179" s="38" t="s">
        <v>5</v>
      </c>
      <c r="B179" s="447" t="s">
        <v>71</v>
      </c>
      <c r="C179" s="6" t="s">
        <v>97</v>
      </c>
      <c r="D179" s="208">
        <v>4</v>
      </c>
      <c r="E179" s="18">
        <v>2.0305555555555554</v>
      </c>
      <c r="F179" s="262"/>
      <c r="G179" s="262"/>
      <c r="H179" s="181">
        <v>2</v>
      </c>
      <c r="I179" s="387">
        <v>0.10416666666666667</v>
      </c>
      <c r="J179" s="229"/>
      <c r="K179" s="2"/>
      <c r="L179" s="122">
        <f t="shared" ref="L179:L180" si="24">I179+G179+E179</f>
        <v>2.134722222222222</v>
      </c>
      <c r="M179" s="10"/>
      <c r="N179" s="10"/>
      <c r="O179" s="10"/>
      <c r="P179" s="10"/>
      <c r="Q179" s="10"/>
    </row>
    <row r="180" spans="1:17" ht="14.25">
      <c r="A180" s="38" t="s">
        <v>5</v>
      </c>
      <c r="B180" s="447" t="s">
        <v>72</v>
      </c>
      <c r="C180" s="6" t="s">
        <v>97</v>
      </c>
      <c r="D180" s="208">
        <v>4</v>
      </c>
      <c r="E180" s="18">
        <v>6.8999999999999995</v>
      </c>
      <c r="F180" s="262"/>
      <c r="G180" s="262"/>
      <c r="H180" s="181">
        <v>1</v>
      </c>
      <c r="I180" s="452">
        <v>9.0277777777777776E-2</v>
      </c>
      <c r="J180" s="229"/>
      <c r="K180" s="2"/>
      <c r="L180" s="122">
        <f t="shared" si="24"/>
        <v>6.9902777777777771</v>
      </c>
      <c r="M180" s="10"/>
      <c r="N180" s="10"/>
      <c r="O180" s="10"/>
      <c r="P180" s="10"/>
      <c r="Q180" s="10"/>
    </row>
    <row r="181" spans="1:17">
      <c r="A181" s="38"/>
      <c r="B181" s="447"/>
      <c r="C181" s="6"/>
      <c r="D181" s="208"/>
      <c r="E181" s="18"/>
      <c r="F181" s="31"/>
      <c r="G181" s="224"/>
      <c r="H181" s="208"/>
      <c r="I181" s="18"/>
      <c r="J181" s="191"/>
      <c r="K181" s="2"/>
      <c r="L181" s="122"/>
      <c r="M181" s="10"/>
      <c r="N181" s="10"/>
      <c r="O181" s="10"/>
      <c r="P181" s="10"/>
      <c r="Q181" s="10"/>
    </row>
    <row r="182" spans="1:17">
      <c r="A182" s="327">
        <v>3</v>
      </c>
      <c r="B182" s="627" t="s">
        <v>55</v>
      </c>
      <c r="C182" s="16" t="s">
        <v>336</v>
      </c>
      <c r="D182" s="208"/>
      <c r="E182" s="18"/>
      <c r="F182" s="2"/>
      <c r="G182" s="136"/>
      <c r="H182" s="208"/>
      <c r="I182" s="18"/>
      <c r="J182" s="12"/>
      <c r="K182" s="2"/>
      <c r="L182" s="2"/>
      <c r="M182" s="10"/>
      <c r="N182" s="10"/>
      <c r="O182" s="10"/>
      <c r="P182" s="10"/>
      <c r="Q182" s="10"/>
    </row>
    <row r="183" spans="1:17" ht="14.25">
      <c r="A183" s="38" t="s">
        <v>5</v>
      </c>
      <c r="B183" s="447" t="s">
        <v>61</v>
      </c>
      <c r="C183" s="16" t="s">
        <v>336</v>
      </c>
      <c r="D183" s="208">
        <v>2</v>
      </c>
      <c r="E183" s="18">
        <v>5.2083333333333336E-2</v>
      </c>
      <c r="F183" s="262"/>
      <c r="G183" s="262"/>
      <c r="H183" s="208"/>
      <c r="I183" s="18"/>
      <c r="J183" s="12"/>
      <c r="K183" s="2"/>
      <c r="L183" s="2"/>
      <c r="M183" s="21">
        <f>I183+G183+E183</f>
        <v>5.2083333333333336E-2</v>
      </c>
      <c r="N183" s="10"/>
      <c r="O183" s="10"/>
      <c r="P183" s="10"/>
      <c r="Q183" s="10"/>
    </row>
    <row r="184" spans="1:17" ht="14.25">
      <c r="A184" s="38" t="s">
        <v>6</v>
      </c>
      <c r="B184" s="447" t="s">
        <v>628</v>
      </c>
      <c r="C184" s="16" t="s">
        <v>336</v>
      </c>
      <c r="D184" s="208">
        <v>2</v>
      </c>
      <c r="E184" s="18">
        <v>0.26527777777777778</v>
      </c>
      <c r="F184" s="262"/>
      <c r="G184" s="262"/>
      <c r="H184" s="208"/>
      <c r="I184" s="18"/>
      <c r="J184" s="12"/>
      <c r="K184" s="2"/>
      <c r="L184" s="2"/>
      <c r="M184" s="21">
        <f>I184+G184+E184</f>
        <v>0.26527777777777778</v>
      </c>
      <c r="N184" s="10"/>
      <c r="O184" s="10"/>
      <c r="P184" s="10"/>
      <c r="Q184" s="10"/>
    </row>
    <row r="185" spans="1:17" ht="14.25">
      <c r="A185" s="38"/>
      <c r="B185" s="447"/>
      <c r="C185" s="16"/>
      <c r="D185" s="339"/>
      <c r="E185" s="340"/>
      <c r="F185" s="262"/>
      <c r="G185" s="341"/>
      <c r="H185" s="339"/>
      <c r="I185" s="340"/>
      <c r="J185" s="12"/>
      <c r="K185" s="2"/>
      <c r="L185" s="2"/>
      <c r="M185" s="21"/>
      <c r="N185" s="10"/>
      <c r="O185" s="10"/>
      <c r="P185" s="10"/>
      <c r="Q185" s="10"/>
    </row>
    <row r="186" spans="1:17">
      <c r="A186" s="327">
        <v>4</v>
      </c>
      <c r="B186" s="447" t="s">
        <v>3</v>
      </c>
      <c r="C186" s="6" t="s">
        <v>337</v>
      </c>
      <c r="D186" s="2"/>
      <c r="E186" s="18"/>
      <c r="F186" s="2"/>
      <c r="G186" s="136"/>
      <c r="H186" s="2"/>
      <c r="I186" s="18"/>
      <c r="J186" s="12"/>
      <c r="K186" s="2"/>
      <c r="L186" s="2"/>
      <c r="M186" s="10"/>
      <c r="N186" s="10"/>
      <c r="O186" s="10"/>
      <c r="P186" s="10"/>
      <c r="Q186" s="10"/>
    </row>
    <row r="187" spans="1:17">
      <c r="A187" s="327"/>
      <c r="B187" s="447"/>
      <c r="C187" s="6"/>
      <c r="D187" s="2"/>
      <c r="E187" s="18"/>
      <c r="F187" s="2"/>
      <c r="G187" s="136"/>
      <c r="H187" s="2"/>
      <c r="I187" s="18"/>
      <c r="J187" s="12"/>
      <c r="K187" s="2"/>
      <c r="L187" s="2"/>
      <c r="M187" s="10"/>
      <c r="N187" s="10"/>
      <c r="O187" s="10"/>
      <c r="P187" s="10"/>
      <c r="Q187" s="10"/>
    </row>
    <row r="188" spans="1:17">
      <c r="A188" s="327">
        <v>5</v>
      </c>
      <c r="B188" s="447" t="s">
        <v>4</v>
      </c>
      <c r="C188" s="6" t="s">
        <v>338</v>
      </c>
      <c r="D188" s="2"/>
      <c r="E188" s="18"/>
      <c r="F188" s="2"/>
      <c r="G188" s="136"/>
      <c r="H188" s="2"/>
      <c r="I188" s="18"/>
      <c r="J188" s="12"/>
      <c r="K188" s="2"/>
      <c r="L188" s="2"/>
      <c r="M188" s="10"/>
      <c r="N188" s="10"/>
      <c r="O188" s="10"/>
      <c r="P188" s="10"/>
      <c r="Q188" s="10"/>
    </row>
    <row r="189" spans="1:17">
      <c r="A189" s="38" t="s">
        <v>5</v>
      </c>
      <c r="B189" s="622" t="s">
        <v>387</v>
      </c>
      <c r="C189" s="6" t="s">
        <v>338</v>
      </c>
      <c r="D189" s="208">
        <v>6</v>
      </c>
      <c r="E189" s="105">
        <v>1.4618055555555556</v>
      </c>
      <c r="F189" s="254">
        <v>2</v>
      </c>
      <c r="G189" s="387">
        <v>0.3611111111111111</v>
      </c>
      <c r="H189" s="254">
        <v>3</v>
      </c>
      <c r="I189" s="387">
        <v>0.29444444444444445</v>
      </c>
      <c r="J189" s="12"/>
      <c r="K189" s="2"/>
      <c r="L189" s="2"/>
      <c r="M189" s="10"/>
      <c r="N189" s="10"/>
      <c r="O189" s="21">
        <f t="shared" ref="O189:O204" si="25">I189+G189+E189</f>
        <v>2.1173611111111112</v>
      </c>
      <c r="P189" s="10"/>
      <c r="Q189" s="10"/>
    </row>
    <row r="190" spans="1:17">
      <c r="A190" s="38" t="s">
        <v>6</v>
      </c>
      <c r="B190" s="622" t="s">
        <v>654</v>
      </c>
      <c r="C190" s="6" t="s">
        <v>338</v>
      </c>
      <c r="D190" s="208"/>
      <c r="E190" s="105"/>
      <c r="F190" s="254">
        <v>8</v>
      </c>
      <c r="G190" s="387">
        <v>2.3284722222222221</v>
      </c>
      <c r="H190" s="254">
        <v>3</v>
      </c>
      <c r="I190" s="387">
        <v>0.38541666666666669</v>
      </c>
      <c r="J190" s="12"/>
      <c r="K190" s="2"/>
      <c r="L190" s="2"/>
      <c r="M190" s="10"/>
      <c r="N190" s="10"/>
      <c r="O190" s="21">
        <f t="shared" si="25"/>
        <v>2.7138888888888886</v>
      </c>
      <c r="P190" s="10"/>
      <c r="Q190" s="10"/>
    </row>
    <row r="191" spans="1:17">
      <c r="A191" s="38" t="s">
        <v>7</v>
      </c>
      <c r="B191" s="623" t="s">
        <v>736</v>
      </c>
      <c r="C191" s="6" t="s">
        <v>338</v>
      </c>
      <c r="D191" s="208">
        <v>6</v>
      </c>
      <c r="E191" s="105">
        <v>5.8159722222222223</v>
      </c>
      <c r="F191" s="181"/>
      <c r="G191" s="452"/>
      <c r="H191" s="181"/>
      <c r="I191" s="387"/>
      <c r="J191" s="12"/>
      <c r="K191" s="2"/>
      <c r="L191" s="2"/>
      <c r="M191" s="10"/>
      <c r="N191" s="10"/>
      <c r="O191" s="21">
        <f t="shared" ref="O191" si="26">I191+G191+E191</f>
        <v>5.8159722222222223</v>
      </c>
      <c r="P191" s="10"/>
      <c r="Q191" s="10"/>
    </row>
    <row r="192" spans="1:17">
      <c r="A192" s="38" t="s">
        <v>8</v>
      </c>
      <c r="B192" s="622" t="s">
        <v>585</v>
      </c>
      <c r="C192" s="6" t="s">
        <v>338</v>
      </c>
      <c r="D192" s="208">
        <v>3</v>
      </c>
      <c r="E192" s="105">
        <v>4.7659722222222225</v>
      </c>
      <c r="F192" s="254">
        <v>1</v>
      </c>
      <c r="G192" s="387">
        <v>3.0555555555555555E-2</v>
      </c>
      <c r="H192" s="254"/>
      <c r="I192" s="387"/>
      <c r="J192" s="12"/>
      <c r="K192" s="2"/>
      <c r="L192" s="2"/>
      <c r="M192" s="10"/>
      <c r="N192" s="10"/>
      <c r="O192" s="21">
        <f t="shared" si="25"/>
        <v>4.7965277777777784</v>
      </c>
      <c r="P192" s="10"/>
      <c r="Q192" s="10"/>
    </row>
    <row r="193" spans="1:17">
      <c r="A193" s="38" t="s">
        <v>9</v>
      </c>
      <c r="B193" s="622" t="s">
        <v>388</v>
      </c>
      <c r="C193" s="6" t="s">
        <v>338</v>
      </c>
      <c r="D193" s="208">
        <v>3</v>
      </c>
      <c r="E193" s="105">
        <v>0.49305555555555558</v>
      </c>
      <c r="F193" s="254"/>
      <c r="G193" s="460"/>
      <c r="H193" s="254">
        <v>1</v>
      </c>
      <c r="I193" s="460">
        <v>3.125E-2</v>
      </c>
      <c r="J193" s="12"/>
      <c r="K193" s="2"/>
      <c r="L193" s="2"/>
      <c r="M193" s="10"/>
      <c r="N193" s="10"/>
      <c r="O193" s="21">
        <f t="shared" si="25"/>
        <v>0.52430555555555558</v>
      </c>
      <c r="P193" s="10"/>
      <c r="Q193" s="10"/>
    </row>
    <row r="194" spans="1:17">
      <c r="A194" s="38" t="s">
        <v>10</v>
      </c>
      <c r="B194" s="622" t="s">
        <v>389</v>
      </c>
      <c r="C194" s="6" t="s">
        <v>338</v>
      </c>
      <c r="D194" s="208">
        <v>6</v>
      </c>
      <c r="E194" s="105">
        <v>2.1534722222222222</v>
      </c>
      <c r="F194" s="181"/>
      <c r="G194" s="452"/>
      <c r="H194" s="181">
        <v>1</v>
      </c>
      <c r="I194" s="387">
        <v>2.9861111111111113E-2</v>
      </c>
      <c r="J194" s="12"/>
      <c r="K194" s="2"/>
      <c r="L194" s="2"/>
      <c r="M194" s="10"/>
      <c r="N194" s="10"/>
      <c r="O194" s="21">
        <f t="shared" si="25"/>
        <v>2.1833333333333331</v>
      </c>
      <c r="P194" s="10"/>
      <c r="Q194" s="10"/>
    </row>
    <row r="195" spans="1:17">
      <c r="A195" s="38" t="s">
        <v>65</v>
      </c>
      <c r="B195" s="622" t="s">
        <v>390</v>
      </c>
      <c r="C195" s="6" t="s">
        <v>338</v>
      </c>
      <c r="D195" s="208">
        <v>1</v>
      </c>
      <c r="E195" s="105">
        <v>9.930555555555555E-2</v>
      </c>
      <c r="F195" s="311"/>
      <c r="G195" s="452"/>
      <c r="H195" s="311"/>
      <c r="I195" s="452"/>
      <c r="J195" s="12"/>
      <c r="K195" s="2"/>
      <c r="L195" s="2"/>
      <c r="M195" s="10"/>
      <c r="N195" s="10"/>
      <c r="O195" s="21">
        <f t="shared" si="25"/>
        <v>9.930555555555555E-2</v>
      </c>
      <c r="P195" s="10"/>
      <c r="Q195" s="10"/>
    </row>
    <row r="196" spans="1:17">
      <c r="A196" s="38" t="s">
        <v>66</v>
      </c>
      <c r="B196" s="622" t="s">
        <v>629</v>
      </c>
      <c r="C196" s="6" t="s">
        <v>338</v>
      </c>
      <c r="D196" s="208">
        <v>1</v>
      </c>
      <c r="E196" s="105">
        <v>2.85</v>
      </c>
      <c r="F196" s="311"/>
      <c r="G196" s="452"/>
      <c r="H196" s="311"/>
      <c r="I196" s="452"/>
      <c r="J196" s="12"/>
      <c r="K196" s="2"/>
      <c r="L196" s="2"/>
      <c r="M196" s="10"/>
      <c r="N196" s="10"/>
      <c r="O196" s="21">
        <f t="shared" si="25"/>
        <v>2.85</v>
      </c>
      <c r="P196" s="10"/>
      <c r="Q196" s="10"/>
    </row>
    <row r="197" spans="1:17">
      <c r="A197" s="38" t="s">
        <v>74</v>
      </c>
      <c r="B197" s="622" t="s">
        <v>391</v>
      </c>
      <c r="C197" s="6" t="s">
        <v>338</v>
      </c>
      <c r="D197" s="208">
        <v>3</v>
      </c>
      <c r="E197" s="105">
        <v>1.0583333333333333</v>
      </c>
      <c r="F197" s="254">
        <v>1</v>
      </c>
      <c r="G197" s="387">
        <v>0.24166666666666667</v>
      </c>
      <c r="H197" s="254">
        <v>1</v>
      </c>
      <c r="I197" s="387">
        <v>4.7916666666666663E-2</v>
      </c>
      <c r="J197" s="12"/>
      <c r="K197" s="2"/>
      <c r="L197" s="2"/>
      <c r="M197" s="10"/>
      <c r="N197" s="10"/>
      <c r="O197" s="21">
        <f t="shared" si="25"/>
        <v>1.3479166666666667</v>
      </c>
      <c r="P197" s="10"/>
      <c r="Q197" s="10"/>
    </row>
    <row r="198" spans="1:17">
      <c r="A198" s="38" t="s">
        <v>75</v>
      </c>
      <c r="B198" s="622" t="s">
        <v>392</v>
      </c>
      <c r="C198" s="6" t="s">
        <v>338</v>
      </c>
      <c r="D198" s="208">
        <v>2</v>
      </c>
      <c r="E198" s="105">
        <v>0.19791666666666666</v>
      </c>
      <c r="F198" s="181">
        <v>1</v>
      </c>
      <c r="G198" s="452">
        <v>1.46875</v>
      </c>
      <c r="H198" s="181">
        <v>3</v>
      </c>
      <c r="I198" s="452">
        <v>0.97013888888888899</v>
      </c>
      <c r="J198" s="12"/>
      <c r="K198" s="2"/>
      <c r="L198" s="2"/>
      <c r="M198" s="10"/>
      <c r="N198" s="10"/>
      <c r="O198" s="21">
        <f t="shared" si="25"/>
        <v>2.6368055555555556</v>
      </c>
      <c r="P198" s="10"/>
      <c r="Q198" s="10"/>
    </row>
    <row r="199" spans="1:17">
      <c r="A199" s="38" t="s">
        <v>76</v>
      </c>
      <c r="B199" s="622" t="s">
        <v>393</v>
      </c>
      <c r="C199" s="6" t="s">
        <v>338</v>
      </c>
      <c r="D199" s="208">
        <v>1</v>
      </c>
      <c r="E199" s="105">
        <v>0.97013888888888899</v>
      </c>
      <c r="F199" s="254">
        <v>1</v>
      </c>
      <c r="G199" s="452">
        <v>1.3194444444444444E-2</v>
      </c>
      <c r="H199" s="254">
        <v>4</v>
      </c>
      <c r="I199" s="387">
        <v>0.4145833333333333</v>
      </c>
      <c r="J199" s="12"/>
      <c r="K199" s="2"/>
      <c r="L199" s="2"/>
      <c r="M199" s="10"/>
      <c r="N199" s="10"/>
      <c r="O199" s="21">
        <f t="shared" si="25"/>
        <v>1.3979166666666667</v>
      </c>
      <c r="P199" s="10"/>
      <c r="Q199" s="10"/>
    </row>
    <row r="200" spans="1:17">
      <c r="A200" s="38" t="s">
        <v>77</v>
      </c>
      <c r="B200" s="622" t="s">
        <v>394</v>
      </c>
      <c r="C200" s="6" t="s">
        <v>338</v>
      </c>
      <c r="D200" s="208">
        <v>2</v>
      </c>
      <c r="E200" s="105">
        <v>0.32013888888888892</v>
      </c>
      <c r="F200" s="254">
        <v>5</v>
      </c>
      <c r="G200" s="387">
        <v>4.2229166666666664</v>
      </c>
      <c r="H200" s="254">
        <v>2</v>
      </c>
      <c r="I200" s="387">
        <v>0.19444444444444445</v>
      </c>
      <c r="J200" s="12"/>
      <c r="K200" s="2"/>
      <c r="L200" s="2"/>
      <c r="M200" s="10"/>
      <c r="N200" s="10"/>
      <c r="O200" s="21">
        <f t="shared" si="25"/>
        <v>4.7374999999999998</v>
      </c>
      <c r="P200" s="10"/>
      <c r="Q200" s="10"/>
    </row>
    <row r="201" spans="1:17">
      <c r="A201" s="38" t="s">
        <v>78</v>
      </c>
      <c r="B201" s="622" t="s">
        <v>586</v>
      </c>
      <c r="C201" s="6" t="s">
        <v>338</v>
      </c>
      <c r="D201" s="208">
        <v>4</v>
      </c>
      <c r="E201" s="105">
        <v>1.8847222222222222</v>
      </c>
      <c r="F201" s="181">
        <v>1</v>
      </c>
      <c r="G201" s="452">
        <v>0.1451388888888889</v>
      </c>
      <c r="H201" s="181"/>
      <c r="I201" s="452"/>
      <c r="J201" s="12"/>
      <c r="K201" s="2"/>
      <c r="L201" s="2"/>
      <c r="M201" s="10"/>
      <c r="N201" s="10"/>
      <c r="O201" s="21">
        <f t="shared" si="25"/>
        <v>2.0298611111111109</v>
      </c>
      <c r="P201" s="10"/>
      <c r="Q201" s="10"/>
    </row>
    <row r="202" spans="1:17">
      <c r="A202" s="38" t="s">
        <v>79</v>
      </c>
      <c r="B202" s="622" t="s">
        <v>630</v>
      </c>
      <c r="C202" s="6" t="s">
        <v>338</v>
      </c>
      <c r="D202" s="208">
        <v>3</v>
      </c>
      <c r="E202" s="105">
        <v>0.11388888888888889</v>
      </c>
      <c r="F202" s="181">
        <v>1</v>
      </c>
      <c r="G202" s="452">
        <v>0.44097222222222227</v>
      </c>
      <c r="H202" s="181"/>
      <c r="I202" s="387"/>
      <c r="J202" s="12"/>
      <c r="K202" s="2"/>
      <c r="L202" s="2"/>
      <c r="M202" s="10"/>
      <c r="N202" s="10"/>
      <c r="O202" s="21">
        <f t="shared" si="25"/>
        <v>0.55486111111111114</v>
      </c>
      <c r="P202" s="10"/>
      <c r="Q202" s="10"/>
    </row>
    <row r="203" spans="1:17">
      <c r="A203" s="38" t="s">
        <v>80</v>
      </c>
      <c r="B203" s="622" t="s">
        <v>395</v>
      </c>
      <c r="C203" s="6" t="s">
        <v>338</v>
      </c>
      <c r="D203" s="208">
        <v>8</v>
      </c>
      <c r="E203" s="105">
        <v>9.0277777777777776E-2</v>
      </c>
      <c r="F203" s="181">
        <v>4</v>
      </c>
      <c r="G203" s="452">
        <v>3.9583333333333331E-2</v>
      </c>
      <c r="H203" s="181">
        <v>3</v>
      </c>
      <c r="I203" s="387">
        <v>2.8472222222222222E-2</v>
      </c>
      <c r="J203" s="12"/>
      <c r="K203" s="2"/>
      <c r="L203" s="2"/>
      <c r="M203" s="10"/>
      <c r="N203" s="10"/>
      <c r="O203" s="21">
        <f t="shared" si="25"/>
        <v>0.15833333333333333</v>
      </c>
      <c r="P203" s="10"/>
      <c r="Q203" s="10"/>
    </row>
    <row r="204" spans="1:17">
      <c r="A204" s="25" t="s">
        <v>81</v>
      </c>
      <c r="B204" s="622" t="s">
        <v>396</v>
      </c>
      <c r="C204" s="6" t="s">
        <v>338</v>
      </c>
      <c r="D204" s="208">
        <v>4</v>
      </c>
      <c r="E204" s="105">
        <v>9.930555555555555E-2</v>
      </c>
      <c r="F204" s="181"/>
      <c r="G204" s="452"/>
      <c r="H204" s="181">
        <v>6</v>
      </c>
      <c r="I204" s="452">
        <v>0.77708333333333324</v>
      </c>
      <c r="J204" s="12"/>
      <c r="K204" s="2"/>
      <c r="L204" s="2"/>
      <c r="M204" s="10"/>
      <c r="N204" s="10"/>
      <c r="O204" s="21">
        <f t="shared" si="25"/>
        <v>0.87638888888888877</v>
      </c>
      <c r="P204" s="10"/>
      <c r="Q204" s="10"/>
    </row>
    <row r="205" spans="1:17">
      <c r="A205" s="25"/>
      <c r="B205" s="622"/>
      <c r="C205" s="6"/>
      <c r="D205" s="208"/>
      <c r="F205" s="181"/>
      <c r="G205" s="452"/>
      <c r="H205" s="181"/>
      <c r="I205" s="452"/>
      <c r="J205" s="12"/>
      <c r="K205" s="2"/>
      <c r="L205" s="2"/>
      <c r="M205" s="10"/>
      <c r="N205" s="10"/>
      <c r="O205" s="21"/>
      <c r="P205" s="10"/>
      <c r="Q205" s="10"/>
    </row>
    <row r="206" spans="1:17">
      <c r="A206" s="38"/>
      <c r="B206" s="636" t="s">
        <v>119</v>
      </c>
      <c r="C206" s="1"/>
      <c r="D206" s="2"/>
      <c r="E206" s="18"/>
      <c r="F206" s="163"/>
      <c r="G206" s="162"/>
      <c r="H206" s="2"/>
      <c r="I206" s="18"/>
      <c r="J206" s="2"/>
      <c r="K206" s="2"/>
      <c r="L206" s="2"/>
      <c r="M206" s="10"/>
      <c r="N206" s="10"/>
      <c r="O206" s="10"/>
      <c r="P206" s="10"/>
      <c r="Q206" s="10"/>
    </row>
    <row r="207" spans="1:17">
      <c r="A207" s="327">
        <v>1</v>
      </c>
      <c r="B207" s="627" t="s">
        <v>55</v>
      </c>
      <c r="C207" s="16" t="s">
        <v>336</v>
      </c>
      <c r="D207" s="2"/>
      <c r="E207" s="18"/>
      <c r="F207" s="438"/>
      <c r="G207" s="188"/>
      <c r="H207" s="2"/>
      <c r="I207" s="18"/>
      <c r="J207" s="2"/>
      <c r="K207" s="2"/>
      <c r="L207" s="2"/>
      <c r="M207" s="10"/>
      <c r="N207" s="10"/>
      <c r="O207" s="10"/>
      <c r="P207" s="10"/>
      <c r="Q207" s="10"/>
    </row>
    <row r="208" spans="1:17">
      <c r="A208" s="38" t="s">
        <v>5</v>
      </c>
      <c r="B208" s="447" t="s">
        <v>59</v>
      </c>
      <c r="C208" s="453" t="s">
        <v>336</v>
      </c>
      <c r="D208" s="279">
        <v>9</v>
      </c>
      <c r="E208" s="212">
        <v>0.9291666666666667</v>
      </c>
      <c r="F208" s="279">
        <v>2</v>
      </c>
      <c r="G208" s="440">
        <v>1.9444444444444445E-2</v>
      </c>
      <c r="H208" s="279">
        <v>7</v>
      </c>
      <c r="I208" s="440">
        <v>6.1111111111111116E-2</v>
      </c>
      <c r="J208" s="2"/>
      <c r="K208" s="134"/>
      <c r="L208" s="2"/>
      <c r="M208" s="18">
        <f t="shared" ref="M208:M210" si="27">I208+G208+E208</f>
        <v>1.0097222222222222</v>
      </c>
      <c r="N208" s="10"/>
      <c r="O208" s="21"/>
      <c r="P208" s="10"/>
      <c r="Q208" s="10"/>
    </row>
    <row r="209" spans="1:17">
      <c r="A209" s="38" t="s">
        <v>6</v>
      </c>
      <c r="B209" s="447" t="s">
        <v>120</v>
      </c>
      <c r="C209" s="16" t="s">
        <v>336</v>
      </c>
      <c r="D209" s="254">
        <v>11</v>
      </c>
      <c r="E209" s="105">
        <v>0.28402777777777777</v>
      </c>
      <c r="F209" s="254"/>
      <c r="G209" s="387"/>
      <c r="H209" s="254"/>
      <c r="I209" s="387"/>
      <c r="J209" s="2"/>
      <c r="K209" s="134"/>
      <c r="L209" s="2"/>
      <c r="M209" s="18">
        <f t="shared" si="27"/>
        <v>0.28402777777777777</v>
      </c>
      <c r="N209" s="10"/>
      <c r="O209" s="21"/>
      <c r="P209" s="10"/>
      <c r="Q209" s="10"/>
    </row>
    <row r="210" spans="1:17">
      <c r="A210" s="38" t="s">
        <v>7</v>
      </c>
      <c r="B210" s="447" t="s">
        <v>112</v>
      </c>
      <c r="C210" s="16" t="s">
        <v>336</v>
      </c>
      <c r="D210" s="254">
        <v>8</v>
      </c>
      <c r="E210" s="105">
        <v>0.33958333333333335</v>
      </c>
      <c r="F210" s="254"/>
      <c r="G210" s="387"/>
      <c r="H210" s="254">
        <v>2</v>
      </c>
      <c r="I210" s="387">
        <v>1.6666666666666666E-2</v>
      </c>
      <c r="J210" s="2"/>
      <c r="K210" s="134"/>
      <c r="L210" s="2"/>
      <c r="M210" s="18">
        <f t="shared" si="27"/>
        <v>0.35625000000000001</v>
      </c>
      <c r="N210" s="10"/>
      <c r="O210" s="21"/>
      <c r="P210" s="10"/>
      <c r="Q210" s="10"/>
    </row>
    <row r="211" spans="1:17">
      <c r="A211" s="38"/>
      <c r="B211" s="447"/>
      <c r="C211" s="6"/>
      <c r="D211" s="2"/>
      <c r="E211" s="18"/>
      <c r="F211" s="115"/>
      <c r="G211" s="228"/>
      <c r="H211" s="2"/>
      <c r="I211" s="18"/>
      <c r="J211" s="2"/>
      <c r="K211" s="2"/>
      <c r="L211" s="2"/>
      <c r="M211" s="10"/>
      <c r="N211" s="10"/>
      <c r="O211" s="21"/>
      <c r="P211" s="10"/>
      <c r="Q211" s="10"/>
    </row>
    <row r="212" spans="1:17">
      <c r="A212" s="327">
        <v>2</v>
      </c>
      <c r="B212" s="447" t="s">
        <v>3</v>
      </c>
      <c r="C212" s="6" t="s">
        <v>337</v>
      </c>
      <c r="D212" s="2"/>
      <c r="E212" s="18"/>
      <c r="F212" s="115"/>
      <c r="G212" s="454"/>
      <c r="H212" s="2"/>
      <c r="I212" s="18"/>
      <c r="J212" s="2"/>
      <c r="K212" s="2"/>
      <c r="L212" s="2"/>
      <c r="M212" s="10"/>
      <c r="N212" s="10"/>
      <c r="O212" s="21"/>
      <c r="P212" s="10"/>
      <c r="Q212" s="10"/>
    </row>
    <row r="213" spans="1:17">
      <c r="A213" s="327"/>
      <c r="B213" s="447"/>
      <c r="C213" s="6"/>
      <c r="D213" s="2"/>
      <c r="E213" s="18"/>
      <c r="F213" s="163"/>
      <c r="G213" s="139"/>
      <c r="H213" s="2"/>
      <c r="I213" s="18"/>
      <c r="J213" s="2"/>
      <c r="K213" s="2"/>
      <c r="L213" s="2"/>
      <c r="M213" s="10"/>
      <c r="N213" s="10"/>
      <c r="O213" s="21"/>
      <c r="P213" s="10"/>
      <c r="Q213" s="10"/>
    </row>
    <row r="214" spans="1:17">
      <c r="A214" s="327">
        <v>3</v>
      </c>
      <c r="B214" s="447" t="s">
        <v>4</v>
      </c>
      <c r="C214" s="6" t="s">
        <v>338</v>
      </c>
      <c r="D214" s="2"/>
      <c r="E214" s="18"/>
      <c r="F214" s="115"/>
      <c r="G214" s="454"/>
      <c r="H214" s="2"/>
      <c r="I214" s="18"/>
      <c r="J214" s="2"/>
      <c r="K214" s="2"/>
      <c r="L214" s="2"/>
      <c r="M214" s="10"/>
      <c r="N214" s="10"/>
      <c r="O214" s="21"/>
      <c r="P214" s="10"/>
      <c r="Q214" s="10"/>
    </row>
    <row r="215" spans="1:17">
      <c r="A215" s="38" t="s">
        <v>5</v>
      </c>
      <c r="B215" s="650" t="s">
        <v>474</v>
      </c>
      <c r="C215" s="6" t="s">
        <v>338</v>
      </c>
      <c r="D215" s="254">
        <v>5</v>
      </c>
      <c r="E215" s="105">
        <v>0.10972222222222222</v>
      </c>
      <c r="F215" s="254">
        <v>1</v>
      </c>
      <c r="G215" s="387">
        <v>1.9444444444444445E-2</v>
      </c>
      <c r="H215" s="254">
        <v>8</v>
      </c>
      <c r="I215" s="387">
        <v>0.12986111111111112</v>
      </c>
      <c r="J215" s="2"/>
      <c r="K215" s="2"/>
      <c r="L215" s="2"/>
      <c r="M215" s="10"/>
      <c r="N215" s="10"/>
      <c r="O215" s="18">
        <f t="shared" ref="O215:O216" si="28">I215+G215+E215</f>
        <v>0.2590277777777778</v>
      </c>
      <c r="P215" s="10"/>
      <c r="Q215" s="10"/>
    </row>
    <row r="216" spans="1:17">
      <c r="A216" s="38" t="s">
        <v>6</v>
      </c>
      <c r="B216" s="650" t="s">
        <v>475</v>
      </c>
      <c r="C216" s="6" t="s">
        <v>338</v>
      </c>
      <c r="D216" s="254">
        <v>5</v>
      </c>
      <c r="E216" s="105">
        <v>0.15069444444444444</v>
      </c>
      <c r="F216" s="254"/>
      <c r="G216" s="348"/>
      <c r="H216" s="254">
        <v>4</v>
      </c>
      <c r="I216" s="387">
        <v>0.17083333333333331</v>
      </c>
      <c r="J216" s="2"/>
      <c r="K216" s="2"/>
      <c r="L216" s="2"/>
      <c r="M216" s="10"/>
      <c r="N216" s="10"/>
      <c r="O216" s="18">
        <f t="shared" si="28"/>
        <v>0.32152777777777775</v>
      </c>
      <c r="P216" s="10"/>
      <c r="Q216" s="10"/>
    </row>
    <row r="217" spans="1:17">
      <c r="A217" s="38"/>
      <c r="B217" s="447"/>
      <c r="C217" s="6"/>
      <c r="D217" s="2"/>
      <c r="E217" s="105"/>
      <c r="F217" s="115"/>
      <c r="G217" s="105"/>
      <c r="H217" s="2"/>
      <c r="I217" s="105"/>
      <c r="J217" s="2"/>
      <c r="K217" s="2"/>
      <c r="L217" s="2"/>
      <c r="M217" s="10"/>
      <c r="N217" s="10"/>
      <c r="O217" s="21"/>
      <c r="P217" s="10"/>
      <c r="Q217" s="10"/>
    </row>
    <row r="218" spans="1:17">
      <c r="A218" s="327"/>
      <c r="B218" s="636" t="s">
        <v>116</v>
      </c>
      <c r="C218" s="1"/>
      <c r="D218" s="2"/>
      <c r="E218" s="18"/>
      <c r="F218" s="2"/>
      <c r="G218" s="136"/>
      <c r="H218" s="2"/>
      <c r="I218" s="18"/>
      <c r="J218" s="2"/>
      <c r="K218" s="2"/>
      <c r="L218" s="2"/>
      <c r="M218" s="10"/>
      <c r="N218" s="10"/>
      <c r="O218" s="10"/>
      <c r="P218" s="10"/>
      <c r="Q218" s="10"/>
    </row>
    <row r="219" spans="1:17">
      <c r="A219" s="327">
        <v>1</v>
      </c>
      <c r="B219" s="627" t="s">
        <v>55</v>
      </c>
      <c r="C219" s="16" t="s">
        <v>336</v>
      </c>
      <c r="D219" s="184"/>
      <c r="E219" s="18"/>
      <c r="F219" s="254">
        <v>2</v>
      </c>
      <c r="G219" s="387">
        <v>0.21875</v>
      </c>
      <c r="H219" s="184"/>
      <c r="I219" s="18"/>
      <c r="J219" s="2"/>
      <c r="K219" s="2"/>
      <c r="L219" s="2"/>
      <c r="M219" s="18">
        <f t="shared" ref="M219" si="29">I219+G219+E219</f>
        <v>0.21875</v>
      </c>
      <c r="N219" s="10"/>
      <c r="O219" s="10"/>
      <c r="P219" s="10"/>
      <c r="Q219" s="10"/>
    </row>
    <row r="220" spans="1:17">
      <c r="A220" s="38" t="s">
        <v>5</v>
      </c>
      <c r="B220" s="447" t="s">
        <v>59</v>
      </c>
      <c r="C220" s="16" t="s">
        <v>336</v>
      </c>
      <c r="D220" s="2"/>
      <c r="E220" s="18"/>
      <c r="F220" s="186"/>
      <c r="G220" s="461"/>
      <c r="H220" s="2"/>
      <c r="I220" s="18"/>
      <c r="J220" s="75"/>
      <c r="K220" s="2"/>
      <c r="L220" s="2"/>
      <c r="M220" s="21"/>
      <c r="N220" s="10"/>
      <c r="O220" s="21"/>
      <c r="P220" s="10"/>
      <c r="Q220" s="10"/>
    </row>
    <row r="221" spans="1:17">
      <c r="A221" s="38" t="s">
        <v>6</v>
      </c>
      <c r="B221" s="447" t="s">
        <v>54</v>
      </c>
      <c r="C221" s="16" t="s">
        <v>336</v>
      </c>
      <c r="D221" s="2"/>
      <c r="E221" s="18"/>
      <c r="F221" s="186"/>
      <c r="G221" s="461"/>
      <c r="H221" s="2"/>
      <c r="I221" s="18"/>
      <c r="J221" s="2"/>
      <c r="K221" s="2"/>
      <c r="L221" s="2"/>
      <c r="M221" s="21"/>
      <c r="N221" s="10"/>
      <c r="O221" s="21"/>
      <c r="P221" s="10"/>
      <c r="Q221" s="10"/>
    </row>
    <row r="222" spans="1:17">
      <c r="A222" s="38" t="s">
        <v>7</v>
      </c>
      <c r="B222" s="447" t="s">
        <v>112</v>
      </c>
      <c r="C222" s="16" t="s">
        <v>336</v>
      </c>
      <c r="D222" s="2"/>
      <c r="E222" s="18"/>
      <c r="F222" s="186"/>
      <c r="G222" s="461"/>
      <c r="H222" s="2"/>
      <c r="I222" s="18"/>
      <c r="J222" s="2"/>
      <c r="K222" s="2"/>
      <c r="L222" s="2"/>
      <c r="M222" s="21"/>
      <c r="N222" s="10"/>
      <c r="O222" s="21"/>
      <c r="P222" s="10"/>
      <c r="Q222" s="10"/>
    </row>
    <row r="223" spans="1:17">
      <c r="A223" s="38"/>
      <c r="B223" s="447"/>
      <c r="C223" s="6"/>
      <c r="D223" s="2"/>
      <c r="E223" s="18"/>
      <c r="F223" s="116"/>
      <c r="G223" s="454"/>
      <c r="H223" s="2"/>
      <c r="I223" s="18"/>
      <c r="J223" s="2"/>
      <c r="K223" s="2"/>
      <c r="L223" s="2"/>
      <c r="M223" s="10"/>
      <c r="N223" s="10"/>
      <c r="O223" s="21"/>
      <c r="P223" s="10"/>
      <c r="Q223" s="10"/>
    </row>
    <row r="224" spans="1:17">
      <c r="A224" s="327">
        <v>2</v>
      </c>
      <c r="B224" s="447" t="s">
        <v>3</v>
      </c>
      <c r="C224" s="6" t="s">
        <v>337</v>
      </c>
      <c r="D224" s="2"/>
      <c r="E224" s="18"/>
      <c r="F224" s="116"/>
      <c r="G224" s="454"/>
      <c r="H224" s="2"/>
      <c r="I224" s="18"/>
      <c r="J224" s="2"/>
      <c r="K224" s="2"/>
      <c r="L224" s="2"/>
      <c r="M224" s="10"/>
      <c r="N224" s="10"/>
      <c r="O224" s="21"/>
      <c r="P224" s="10"/>
      <c r="Q224" s="10"/>
    </row>
    <row r="225" spans="1:17">
      <c r="A225" s="327"/>
      <c r="B225" s="447"/>
      <c r="C225" s="6"/>
      <c r="D225" s="2"/>
      <c r="E225" s="18"/>
      <c r="F225" s="5"/>
      <c r="G225" s="142"/>
      <c r="H225" s="2"/>
      <c r="I225" s="18"/>
      <c r="J225" s="2"/>
      <c r="K225" s="2"/>
      <c r="L225" s="2"/>
      <c r="M225" s="10"/>
      <c r="N225" s="10"/>
      <c r="O225" s="21"/>
      <c r="P225" s="10"/>
      <c r="Q225" s="10"/>
    </row>
    <row r="226" spans="1:17">
      <c r="A226" s="327">
        <v>3</v>
      </c>
      <c r="B226" s="447" t="s">
        <v>4</v>
      </c>
      <c r="C226" s="6" t="s">
        <v>338</v>
      </c>
      <c r="D226" s="2"/>
      <c r="E226" s="18"/>
      <c r="F226" s="186"/>
      <c r="G226" s="462"/>
      <c r="H226" s="2"/>
      <c r="I226" s="18"/>
      <c r="J226" s="2"/>
      <c r="K226" s="2"/>
      <c r="L226" s="2"/>
      <c r="M226" s="10"/>
      <c r="N226" s="10"/>
      <c r="O226" s="21"/>
      <c r="P226" s="10"/>
      <c r="Q226" s="10"/>
    </row>
    <row r="227" spans="1:17">
      <c r="A227" s="38" t="s">
        <v>5</v>
      </c>
      <c r="B227" s="646" t="s">
        <v>386</v>
      </c>
      <c r="C227" s="6" t="s">
        <v>338</v>
      </c>
      <c r="D227" s="184">
        <v>34</v>
      </c>
      <c r="E227" s="18">
        <v>42.871527777777779</v>
      </c>
      <c r="F227" s="254">
        <v>8</v>
      </c>
      <c r="G227" s="387">
        <v>0.1361111111111111</v>
      </c>
      <c r="H227" s="254">
        <v>14</v>
      </c>
      <c r="I227" s="387">
        <v>1.9236111111111109</v>
      </c>
      <c r="J227" s="75"/>
      <c r="K227" s="2"/>
      <c r="L227" s="2"/>
      <c r="M227" s="10"/>
      <c r="N227" s="10"/>
      <c r="O227" s="18">
        <f t="shared" ref="O227" si="30">I227+G227+E227</f>
        <v>44.931249999999999</v>
      </c>
      <c r="P227" s="10"/>
      <c r="Q227" s="10"/>
    </row>
    <row r="228" spans="1:17">
      <c r="A228" s="38"/>
      <c r="B228" s="646"/>
      <c r="C228" s="6"/>
      <c r="D228" s="2"/>
      <c r="E228" s="18"/>
      <c r="F228" s="254"/>
      <c r="H228" s="2"/>
      <c r="I228" s="18"/>
      <c r="J228" s="2"/>
      <c r="K228" s="2"/>
      <c r="L228" s="2"/>
      <c r="M228" s="10"/>
      <c r="N228" s="10"/>
      <c r="O228" s="21"/>
      <c r="P228" s="10"/>
      <c r="Q228" s="10"/>
    </row>
    <row r="229" spans="1:17">
      <c r="A229" s="327"/>
      <c r="B229" s="636" t="s">
        <v>114</v>
      </c>
      <c r="C229" s="1"/>
      <c r="D229" s="2"/>
      <c r="E229" s="18"/>
      <c r="F229" s="2"/>
      <c r="G229" s="136"/>
      <c r="H229" s="2"/>
      <c r="I229" s="18"/>
      <c r="J229" s="2"/>
      <c r="K229" s="2"/>
      <c r="L229" s="2"/>
      <c r="M229" s="10"/>
      <c r="N229" s="10"/>
      <c r="O229" s="10"/>
      <c r="P229" s="10"/>
      <c r="Q229" s="10"/>
    </row>
    <row r="230" spans="1:17">
      <c r="A230" s="327">
        <v>1</v>
      </c>
      <c r="B230" s="627" t="s">
        <v>55</v>
      </c>
      <c r="C230" s="16" t="s">
        <v>336</v>
      </c>
      <c r="D230" s="184"/>
      <c r="E230" s="18"/>
      <c r="F230" s="184"/>
      <c r="G230" s="18"/>
      <c r="H230" s="184"/>
      <c r="I230" s="18"/>
      <c r="J230" s="2"/>
      <c r="K230" s="2"/>
      <c r="L230" s="2"/>
      <c r="M230" s="18"/>
      <c r="N230" s="10"/>
      <c r="O230" s="10"/>
      <c r="P230" s="10"/>
      <c r="Q230" s="10"/>
    </row>
    <row r="231" spans="1:17">
      <c r="A231" s="38" t="s">
        <v>5</v>
      </c>
      <c r="B231" s="447" t="s">
        <v>59</v>
      </c>
      <c r="C231" s="16" t="s">
        <v>336</v>
      </c>
      <c r="D231" s="184"/>
      <c r="E231" s="18"/>
      <c r="F231" s="254">
        <v>1</v>
      </c>
      <c r="G231" s="387">
        <v>1.1111111111111112E-2</v>
      </c>
      <c r="H231" s="254"/>
      <c r="I231" s="387"/>
      <c r="J231" s="2"/>
      <c r="K231" s="2"/>
      <c r="L231" s="2"/>
      <c r="M231" s="18">
        <f t="shared" ref="M231" si="31">I231+G231+E231</f>
        <v>1.1111111111111112E-2</v>
      </c>
      <c r="N231" s="10"/>
      <c r="O231" s="10"/>
      <c r="P231" s="10"/>
      <c r="Q231" s="10"/>
    </row>
    <row r="232" spans="1:17">
      <c r="A232" s="38" t="s">
        <v>6</v>
      </c>
      <c r="B232" s="447" t="s">
        <v>54</v>
      </c>
      <c r="C232" s="16" t="s">
        <v>336</v>
      </c>
      <c r="D232" s="184"/>
      <c r="E232" s="18"/>
      <c r="F232" s="254"/>
      <c r="G232" s="387"/>
      <c r="H232" s="254"/>
      <c r="I232" s="387"/>
      <c r="J232" s="2"/>
      <c r="K232" s="2"/>
      <c r="L232" s="2"/>
      <c r="M232" s="21"/>
      <c r="N232" s="10"/>
      <c r="O232" s="10"/>
      <c r="P232" s="10"/>
      <c r="Q232" s="10"/>
    </row>
    <row r="233" spans="1:17">
      <c r="A233" s="38" t="s">
        <v>7</v>
      </c>
      <c r="B233" s="447" t="s">
        <v>112</v>
      </c>
      <c r="C233" s="16" t="s">
        <v>336</v>
      </c>
      <c r="D233" s="184"/>
      <c r="E233" s="18"/>
      <c r="F233" s="254"/>
      <c r="G233" s="387"/>
      <c r="H233" s="254"/>
      <c r="I233" s="387"/>
      <c r="J233" s="2"/>
      <c r="K233" s="2"/>
      <c r="L233" s="2"/>
      <c r="M233" s="21"/>
      <c r="N233" s="10"/>
      <c r="O233" s="10"/>
      <c r="P233" s="10"/>
      <c r="Q233" s="10"/>
    </row>
    <row r="234" spans="1:17">
      <c r="A234" s="38"/>
      <c r="B234" s="447"/>
      <c r="C234" s="6"/>
      <c r="D234" s="184"/>
      <c r="E234" s="18"/>
      <c r="F234" s="184"/>
      <c r="G234" s="18"/>
      <c r="H234" s="184"/>
      <c r="I234" s="18"/>
      <c r="J234" s="2"/>
      <c r="K234" s="2"/>
      <c r="L234" s="2"/>
      <c r="M234" s="10"/>
      <c r="N234" s="10"/>
      <c r="O234" s="10"/>
      <c r="P234" s="10"/>
      <c r="Q234" s="10"/>
    </row>
    <row r="235" spans="1:17">
      <c r="A235" s="327">
        <v>2</v>
      </c>
      <c r="B235" s="447" t="s">
        <v>3</v>
      </c>
      <c r="C235" s="6" t="s">
        <v>337</v>
      </c>
      <c r="D235" s="184"/>
      <c r="E235" s="18"/>
      <c r="F235" s="184"/>
      <c r="G235" s="18"/>
      <c r="H235" s="184"/>
      <c r="I235" s="18"/>
      <c r="J235" s="2"/>
      <c r="K235" s="2"/>
      <c r="L235" s="2"/>
      <c r="M235" s="10"/>
      <c r="N235" s="10"/>
      <c r="O235" s="10"/>
      <c r="P235" s="10"/>
      <c r="Q235" s="10"/>
    </row>
    <row r="236" spans="1:17">
      <c r="A236" s="327"/>
      <c r="B236" s="447"/>
      <c r="C236" s="6"/>
      <c r="D236" s="184"/>
      <c r="E236" s="18"/>
      <c r="F236" s="184"/>
      <c r="G236" s="18"/>
      <c r="H236" s="184"/>
      <c r="I236" s="18"/>
      <c r="J236" s="2"/>
      <c r="K236" s="2"/>
      <c r="L236" s="2"/>
      <c r="M236" s="10"/>
      <c r="N236" s="10"/>
      <c r="O236" s="10"/>
      <c r="P236" s="10"/>
      <c r="Q236" s="10"/>
    </row>
    <row r="237" spans="1:17">
      <c r="A237" s="327">
        <v>3</v>
      </c>
      <c r="B237" s="447" t="s">
        <v>4</v>
      </c>
      <c r="C237" s="6" t="s">
        <v>338</v>
      </c>
      <c r="D237" s="184"/>
      <c r="E237" s="18"/>
      <c r="F237" s="184"/>
      <c r="G237" s="18"/>
      <c r="H237" s="184"/>
      <c r="I237" s="18"/>
      <c r="J237" s="2"/>
      <c r="K237" s="2"/>
      <c r="L237" s="2"/>
      <c r="M237" s="10"/>
      <c r="N237" s="10"/>
      <c r="O237" s="18"/>
      <c r="P237" s="10"/>
      <c r="Q237" s="10"/>
    </row>
    <row r="238" spans="1:17">
      <c r="A238" s="38" t="s">
        <v>5</v>
      </c>
      <c r="B238" s="647" t="s">
        <v>737</v>
      </c>
      <c r="C238" s="6" t="s">
        <v>338</v>
      </c>
      <c r="D238" s="184">
        <v>3</v>
      </c>
      <c r="E238" s="18">
        <v>16.820833333333333</v>
      </c>
      <c r="F238" s="254">
        <v>4</v>
      </c>
      <c r="G238" s="387">
        <v>2.2916666666666669E-2</v>
      </c>
      <c r="H238" s="254">
        <v>10</v>
      </c>
      <c r="I238" s="452">
        <v>6.3888888888888884E-2</v>
      </c>
      <c r="J238" s="2"/>
      <c r="K238" s="2"/>
      <c r="L238" s="2"/>
      <c r="M238" s="10"/>
      <c r="N238" s="10"/>
      <c r="O238" s="18">
        <f t="shared" ref="O238:O240" si="32">I238+G238+E238</f>
        <v>16.90763888888889</v>
      </c>
      <c r="P238" s="10"/>
      <c r="Q238" s="10"/>
    </row>
    <row r="239" spans="1:17">
      <c r="A239" s="38" t="s">
        <v>6</v>
      </c>
      <c r="B239" s="647" t="s">
        <v>738</v>
      </c>
      <c r="C239" s="6" t="s">
        <v>338</v>
      </c>
      <c r="D239" s="184">
        <v>3</v>
      </c>
      <c r="E239" s="18">
        <v>11.679166666666667</v>
      </c>
      <c r="F239" s="254"/>
      <c r="G239" s="387"/>
      <c r="H239" s="254"/>
      <c r="I239" s="387"/>
      <c r="J239" s="2"/>
      <c r="K239" s="2"/>
      <c r="L239" s="2"/>
      <c r="M239" s="10"/>
      <c r="N239" s="10"/>
      <c r="O239" s="18">
        <f t="shared" si="32"/>
        <v>11.679166666666667</v>
      </c>
      <c r="P239" s="10"/>
      <c r="Q239" s="10"/>
    </row>
    <row r="240" spans="1:17">
      <c r="A240" s="38" t="s">
        <v>7</v>
      </c>
      <c r="B240" s="646" t="s">
        <v>739</v>
      </c>
      <c r="C240" s="6" t="s">
        <v>338</v>
      </c>
      <c r="D240" s="184">
        <v>1</v>
      </c>
      <c r="E240" s="18">
        <v>12.260416666666666</v>
      </c>
      <c r="F240" s="254">
        <v>1</v>
      </c>
      <c r="G240" s="387">
        <v>2.4305555555555556E-2</v>
      </c>
      <c r="H240" s="254"/>
      <c r="I240" s="254"/>
      <c r="J240" s="2"/>
      <c r="K240" s="2"/>
      <c r="L240" s="2"/>
      <c r="M240" s="10"/>
      <c r="N240" s="10"/>
      <c r="O240" s="18">
        <f t="shared" si="32"/>
        <v>12.284722222222221</v>
      </c>
      <c r="P240" s="10"/>
      <c r="Q240" s="10"/>
    </row>
    <row r="241" spans="1:17">
      <c r="A241" s="327"/>
      <c r="B241" s="447"/>
      <c r="C241" s="6"/>
      <c r="D241" s="2"/>
      <c r="E241" s="18"/>
      <c r="F241" s="254"/>
      <c r="G241" s="305"/>
      <c r="H241" s="2"/>
      <c r="I241" s="18"/>
      <c r="J241" s="2"/>
      <c r="K241" s="2"/>
      <c r="L241" s="2"/>
      <c r="M241" s="10"/>
      <c r="N241" s="10"/>
      <c r="O241" s="18"/>
      <c r="P241" s="10"/>
      <c r="Q241" s="10"/>
    </row>
    <row r="242" spans="1:17">
      <c r="A242" s="327"/>
      <c r="B242" s="636" t="s">
        <v>118</v>
      </c>
      <c r="C242" s="1"/>
      <c r="D242" s="2"/>
      <c r="E242" s="18"/>
      <c r="F242" s="2"/>
      <c r="G242" s="18"/>
      <c r="H242" s="2"/>
      <c r="I242" s="18"/>
      <c r="J242" s="2"/>
      <c r="K242" s="2"/>
      <c r="L242" s="2"/>
      <c r="M242" s="10"/>
      <c r="N242" s="10"/>
      <c r="O242" s="10"/>
      <c r="P242" s="10"/>
      <c r="Q242" s="10"/>
    </row>
    <row r="243" spans="1:17">
      <c r="A243" s="327">
        <v>1</v>
      </c>
      <c r="B243" s="627" t="s">
        <v>55</v>
      </c>
      <c r="C243" s="16" t="s">
        <v>336</v>
      </c>
      <c r="D243" s="2"/>
      <c r="E243" s="18"/>
      <c r="F243" s="2"/>
      <c r="G243" s="18"/>
      <c r="H243" s="2"/>
      <c r="I243" s="18"/>
      <c r="J243" s="2"/>
      <c r="K243" s="2"/>
      <c r="L243" s="2"/>
      <c r="M243" s="10"/>
      <c r="N243" s="10"/>
      <c r="O243" s="10"/>
      <c r="P243" s="10"/>
      <c r="Q243" s="10"/>
    </row>
    <row r="244" spans="1:17">
      <c r="A244" s="38" t="s">
        <v>5</v>
      </c>
      <c r="B244" s="447" t="s">
        <v>110</v>
      </c>
      <c r="C244" s="16" t="s">
        <v>336</v>
      </c>
      <c r="D244" s="184">
        <v>22</v>
      </c>
      <c r="E244" s="105">
        <v>6.8194444444444438</v>
      </c>
      <c r="F244" s="319">
        <v>6</v>
      </c>
      <c r="G244" s="131">
        <v>0.28611111111111115</v>
      </c>
      <c r="H244" s="319">
        <v>5</v>
      </c>
      <c r="I244" s="131">
        <v>0.30694444444444441</v>
      </c>
      <c r="J244" s="18"/>
      <c r="K244" s="18"/>
      <c r="L244" s="18"/>
      <c r="M244" s="18">
        <f t="shared" ref="M244:M246" si="33">I244+G244+E244</f>
        <v>7.4124999999999996</v>
      </c>
      <c r="N244" s="10"/>
      <c r="O244" s="10"/>
      <c r="P244" s="10"/>
      <c r="Q244" s="10"/>
    </row>
    <row r="245" spans="1:17">
      <c r="A245" s="38" t="s">
        <v>6</v>
      </c>
      <c r="B245" s="447" t="s">
        <v>107</v>
      </c>
      <c r="C245" s="16" t="s">
        <v>336</v>
      </c>
      <c r="D245" s="184">
        <v>20</v>
      </c>
      <c r="E245" s="105">
        <v>3.8680555555555554</v>
      </c>
      <c r="F245" s="319">
        <v>1</v>
      </c>
      <c r="G245" s="131">
        <v>3.125E-2</v>
      </c>
      <c r="H245" s="319">
        <v>3</v>
      </c>
      <c r="I245" s="131">
        <v>0.26527777777777778</v>
      </c>
      <c r="J245" s="18"/>
      <c r="K245" s="18"/>
      <c r="L245" s="18"/>
      <c r="M245" s="18">
        <f t="shared" si="33"/>
        <v>4.1645833333333329</v>
      </c>
      <c r="N245" s="10"/>
      <c r="O245" s="10"/>
      <c r="P245" s="10"/>
      <c r="Q245" s="10"/>
    </row>
    <row r="246" spans="1:17">
      <c r="A246" s="38" t="s">
        <v>7</v>
      </c>
      <c r="B246" s="447" t="s">
        <v>108</v>
      </c>
      <c r="C246" s="16" t="s">
        <v>336</v>
      </c>
      <c r="D246" s="184">
        <v>24</v>
      </c>
      <c r="E246" s="105">
        <v>9.5381944444444446</v>
      </c>
      <c r="F246" s="319">
        <v>2</v>
      </c>
      <c r="G246" s="131">
        <v>6.8749999999999992E-2</v>
      </c>
      <c r="H246" s="319">
        <v>4</v>
      </c>
      <c r="I246" s="131">
        <v>0.88055555555555554</v>
      </c>
      <c r="J246" s="2"/>
      <c r="K246" s="2"/>
      <c r="L246" s="2"/>
      <c r="M246" s="18">
        <f t="shared" si="33"/>
        <v>10.487500000000001</v>
      </c>
      <c r="N246" s="10"/>
      <c r="O246" s="10"/>
      <c r="P246" s="10"/>
      <c r="Q246" s="10"/>
    </row>
    <row r="247" spans="1:17">
      <c r="A247" s="38"/>
      <c r="B247" s="447"/>
      <c r="C247" s="6"/>
      <c r="D247" s="184"/>
      <c r="E247" s="105"/>
      <c r="F247" s="184"/>
      <c r="G247" s="105"/>
      <c r="H247" s="184"/>
      <c r="I247" s="105"/>
      <c r="J247" s="2"/>
      <c r="K247" s="2"/>
      <c r="L247" s="2"/>
      <c r="M247" s="10"/>
      <c r="N247" s="10"/>
      <c r="O247" s="10"/>
      <c r="P247" s="10"/>
      <c r="Q247" s="10"/>
    </row>
    <row r="248" spans="1:17">
      <c r="A248" s="327">
        <v>2</v>
      </c>
      <c r="B248" s="447" t="s">
        <v>3</v>
      </c>
      <c r="C248" s="6" t="s">
        <v>337</v>
      </c>
      <c r="D248" s="184"/>
      <c r="E248" s="105"/>
      <c r="F248" s="184"/>
      <c r="G248" s="105"/>
      <c r="H248" s="184"/>
      <c r="I248" s="105"/>
      <c r="J248" s="2"/>
      <c r="K248" s="2"/>
      <c r="L248" s="120"/>
      <c r="M248" s="21"/>
      <c r="N248" s="10"/>
      <c r="O248" s="10"/>
      <c r="P248" s="10"/>
      <c r="Q248" s="10"/>
    </row>
    <row r="249" spans="1:17">
      <c r="A249" s="327"/>
      <c r="B249" s="447"/>
      <c r="C249" s="6"/>
      <c r="D249" s="184"/>
      <c r="E249" s="105"/>
      <c r="F249" s="184"/>
      <c r="G249" s="105"/>
      <c r="H249" s="184"/>
      <c r="I249" s="105"/>
      <c r="J249" s="2"/>
      <c r="K249" s="2"/>
      <c r="L249" s="120"/>
      <c r="M249" s="21"/>
      <c r="N249" s="10"/>
      <c r="O249" s="10"/>
      <c r="P249" s="10"/>
      <c r="Q249" s="10"/>
    </row>
    <row r="250" spans="1:17">
      <c r="A250" s="327">
        <v>3</v>
      </c>
      <c r="B250" s="447" t="s">
        <v>4</v>
      </c>
      <c r="C250" s="6" t="s">
        <v>338</v>
      </c>
      <c r="D250" s="184"/>
      <c r="E250" s="105"/>
      <c r="F250" s="184"/>
      <c r="G250" s="105"/>
      <c r="H250" s="184"/>
      <c r="I250" s="105"/>
      <c r="J250" s="2"/>
      <c r="K250" s="2"/>
      <c r="L250" s="120"/>
      <c r="M250" s="21"/>
      <c r="N250" s="10"/>
      <c r="O250" s="10"/>
      <c r="P250" s="10"/>
      <c r="Q250" s="10"/>
    </row>
    <row r="251" spans="1:17">
      <c r="A251" s="327"/>
      <c r="B251" s="647" t="s">
        <v>574</v>
      </c>
      <c r="C251" s="6" t="s">
        <v>338</v>
      </c>
      <c r="D251" s="184">
        <v>15</v>
      </c>
      <c r="E251" s="105">
        <v>2.6625000000000001</v>
      </c>
      <c r="F251" s="319">
        <v>4</v>
      </c>
      <c r="G251" s="387">
        <v>0.1451388888888889</v>
      </c>
      <c r="H251" s="319">
        <v>7</v>
      </c>
      <c r="I251" s="387">
        <v>0.23263888888888887</v>
      </c>
      <c r="J251" s="2"/>
      <c r="K251" s="2"/>
      <c r="L251" s="120"/>
      <c r="M251" s="21"/>
      <c r="N251" s="10"/>
      <c r="O251" s="21">
        <f t="shared" ref="O251:O252" si="34">I251+G251+E251</f>
        <v>3.0402777777777779</v>
      </c>
      <c r="P251" s="10"/>
      <c r="Q251" s="10"/>
    </row>
    <row r="252" spans="1:17">
      <c r="A252" s="327"/>
      <c r="B252" s="647" t="s">
        <v>575</v>
      </c>
      <c r="C252" s="6" t="s">
        <v>338</v>
      </c>
      <c r="D252" s="184">
        <v>11</v>
      </c>
      <c r="E252" s="105">
        <v>11.362499999999999</v>
      </c>
      <c r="F252" s="319">
        <v>3</v>
      </c>
      <c r="G252" s="387">
        <v>0.11458333333333333</v>
      </c>
      <c r="H252" s="319">
        <v>13</v>
      </c>
      <c r="I252" s="387">
        <v>1.2868055555555555</v>
      </c>
      <c r="J252" s="2"/>
      <c r="K252" s="2"/>
      <c r="L252" s="120"/>
      <c r="M252" s="21"/>
      <c r="N252" s="10"/>
      <c r="O252" s="21">
        <f t="shared" si="34"/>
        <v>12.763888888888888</v>
      </c>
      <c r="P252" s="10"/>
      <c r="Q252" s="10"/>
    </row>
    <row r="253" spans="1:17">
      <c r="A253" s="327"/>
      <c r="B253" s="447"/>
      <c r="C253" s="6"/>
      <c r="D253" s="193"/>
      <c r="E253" s="289"/>
      <c r="F253" s="313"/>
      <c r="G253" s="131"/>
      <c r="H253" s="193"/>
      <c r="I253" s="289"/>
      <c r="J253" s="2"/>
      <c r="K253" s="2"/>
      <c r="L253" s="120"/>
      <c r="M253" s="21"/>
      <c r="N253" s="10"/>
      <c r="O253" s="10"/>
      <c r="P253" s="10"/>
      <c r="Q253" s="10"/>
    </row>
    <row r="254" spans="1:17">
      <c r="A254" s="327"/>
      <c r="B254" s="636" t="s">
        <v>506</v>
      </c>
      <c r="C254" s="1"/>
      <c r="D254" s="2"/>
      <c r="E254" s="18"/>
      <c r="F254" s="2"/>
      <c r="G254" s="18"/>
      <c r="H254" s="2"/>
      <c r="I254" s="18"/>
      <c r="J254" s="2"/>
      <c r="K254" s="2"/>
      <c r="L254" s="2"/>
      <c r="M254" s="10"/>
      <c r="N254" s="10"/>
      <c r="O254" s="10"/>
      <c r="P254" s="10"/>
      <c r="Q254" s="10"/>
    </row>
    <row r="255" spans="1:17">
      <c r="A255" s="327">
        <v>1</v>
      </c>
      <c r="B255" s="447" t="s">
        <v>70</v>
      </c>
      <c r="C255" s="6" t="s">
        <v>97</v>
      </c>
      <c r="D255" s="184"/>
      <c r="E255" s="105"/>
      <c r="F255" s="184"/>
      <c r="G255" s="105"/>
      <c r="H255" s="184"/>
      <c r="I255" s="105"/>
      <c r="J255" s="2"/>
      <c r="K255" s="2"/>
      <c r="L255" s="122"/>
      <c r="M255" s="10"/>
      <c r="N255" s="10"/>
      <c r="O255" s="10"/>
      <c r="P255" s="10"/>
      <c r="Q255" s="10"/>
    </row>
    <row r="256" spans="1:17">
      <c r="A256" s="38" t="s">
        <v>5</v>
      </c>
      <c r="B256" s="447" t="s">
        <v>138</v>
      </c>
      <c r="C256" s="6" t="s">
        <v>97</v>
      </c>
      <c r="D256" s="118"/>
      <c r="E256" s="180"/>
      <c r="F256" s="118"/>
      <c r="G256" s="180"/>
      <c r="H256" s="118"/>
      <c r="I256" s="180"/>
      <c r="J256" s="2"/>
      <c r="K256" s="2"/>
      <c r="L256" s="122"/>
      <c r="M256" s="10"/>
      <c r="N256" s="10"/>
      <c r="O256" s="10"/>
      <c r="P256" s="10"/>
      <c r="Q256" s="10"/>
    </row>
    <row r="257" spans="1:17">
      <c r="A257" s="38" t="s">
        <v>6</v>
      </c>
      <c r="B257" s="447" t="s">
        <v>104</v>
      </c>
      <c r="C257" s="6" t="s">
        <v>97</v>
      </c>
      <c r="D257" s="192"/>
      <c r="E257" s="219"/>
      <c r="F257" s="118"/>
      <c r="G257" s="180"/>
      <c r="H257" s="192"/>
      <c r="I257" s="219"/>
      <c r="J257" s="2"/>
      <c r="K257" s="2"/>
      <c r="L257" s="122"/>
      <c r="M257" s="10"/>
      <c r="N257" s="10"/>
      <c r="O257" s="10"/>
      <c r="P257" s="10"/>
      <c r="Q257" s="10"/>
    </row>
    <row r="258" spans="1:17">
      <c r="A258" s="327"/>
      <c r="B258" s="636"/>
      <c r="C258" s="1"/>
      <c r="D258" s="2"/>
      <c r="E258" s="18"/>
      <c r="F258" s="2"/>
      <c r="G258" s="18"/>
      <c r="H258" s="2"/>
      <c r="I258" s="18"/>
      <c r="J258" s="2"/>
      <c r="K258" s="2"/>
      <c r="L258" s="122"/>
      <c r="M258" s="10"/>
      <c r="N258" s="10"/>
      <c r="O258" s="10"/>
      <c r="P258" s="10"/>
      <c r="Q258" s="10"/>
    </row>
    <row r="259" spans="1:17">
      <c r="A259" s="327">
        <v>2</v>
      </c>
      <c r="B259" s="627" t="s">
        <v>55</v>
      </c>
      <c r="C259" s="16" t="s">
        <v>336</v>
      </c>
      <c r="D259" s="184"/>
      <c r="E259" s="131"/>
      <c r="F259" s="254">
        <v>2</v>
      </c>
      <c r="G259" s="387">
        <v>0.46597222222222223</v>
      </c>
      <c r="H259" s="254">
        <v>4</v>
      </c>
      <c r="I259" s="387">
        <v>0.23958333333333334</v>
      </c>
      <c r="J259" s="2"/>
      <c r="K259" s="2"/>
      <c r="L259" s="2"/>
      <c r="M259" s="18">
        <f>I259+G259+E259</f>
        <v>0.7055555555555556</v>
      </c>
      <c r="N259" s="10"/>
      <c r="O259" s="10"/>
      <c r="P259" s="10"/>
      <c r="Q259" s="10"/>
    </row>
    <row r="260" spans="1:17">
      <c r="A260" s="38" t="s">
        <v>5</v>
      </c>
      <c r="B260" s="447" t="s">
        <v>61</v>
      </c>
      <c r="C260" s="16" t="s">
        <v>336</v>
      </c>
      <c r="D260" s="220"/>
      <c r="E260" s="221"/>
      <c r="F260" s="118"/>
      <c r="G260" s="408"/>
      <c r="H260" s="220"/>
      <c r="I260" s="463"/>
      <c r="J260" s="2"/>
      <c r="K260" s="2"/>
      <c r="L260" s="2"/>
      <c r="M260" s="18"/>
      <c r="N260" s="10"/>
      <c r="O260" s="10"/>
      <c r="P260" s="10"/>
      <c r="Q260" s="10"/>
    </row>
    <row r="261" spans="1:17">
      <c r="A261" s="38" t="s">
        <v>6</v>
      </c>
      <c r="B261" s="447" t="s">
        <v>120</v>
      </c>
      <c r="C261" s="16" t="s">
        <v>336</v>
      </c>
      <c r="D261" s="118"/>
      <c r="E261" s="180"/>
      <c r="F261" s="118"/>
      <c r="G261" s="408"/>
      <c r="H261" s="118"/>
      <c r="I261" s="408"/>
      <c r="J261" s="2"/>
      <c r="K261" s="2"/>
      <c r="L261" s="2"/>
      <c r="M261" s="18"/>
      <c r="N261" s="10"/>
      <c r="O261" s="10"/>
      <c r="P261" s="10"/>
      <c r="Q261" s="10"/>
    </row>
    <row r="262" spans="1:17">
      <c r="A262" s="38"/>
      <c r="B262" s="447"/>
      <c r="C262" s="6"/>
      <c r="D262" s="2"/>
      <c r="E262" s="18"/>
      <c r="F262" s="5"/>
      <c r="G262" s="19"/>
      <c r="H262" s="2"/>
      <c r="I262" s="18"/>
      <c r="J262" s="2"/>
      <c r="K262" s="2"/>
      <c r="L262" s="2"/>
      <c r="M262" s="10"/>
      <c r="N262" s="10"/>
      <c r="O262" s="10"/>
      <c r="P262" s="10"/>
      <c r="Q262" s="10"/>
    </row>
    <row r="263" spans="1:17">
      <c r="A263" s="327">
        <v>2</v>
      </c>
      <c r="B263" s="447" t="s">
        <v>3</v>
      </c>
      <c r="C263" s="6" t="s">
        <v>337</v>
      </c>
      <c r="D263" s="2"/>
      <c r="E263" s="18"/>
      <c r="F263" s="5"/>
      <c r="G263" s="19"/>
      <c r="H263" s="2"/>
      <c r="I263" s="18"/>
      <c r="J263" s="2"/>
      <c r="K263" s="2"/>
      <c r="L263" s="2"/>
      <c r="M263" s="10"/>
      <c r="N263" s="10"/>
      <c r="O263" s="10"/>
      <c r="P263" s="10"/>
      <c r="Q263" s="10"/>
    </row>
    <row r="264" spans="1:17">
      <c r="A264" s="327"/>
      <c r="B264" s="447"/>
      <c r="C264" s="6"/>
      <c r="D264" s="2"/>
      <c r="E264" s="18"/>
      <c r="F264" s="5"/>
      <c r="G264" s="19"/>
      <c r="H264" s="2"/>
      <c r="I264" s="18"/>
      <c r="J264" s="2"/>
      <c r="K264" s="2"/>
      <c r="L264" s="2"/>
      <c r="M264" s="10"/>
      <c r="N264" s="10"/>
      <c r="O264" s="10"/>
      <c r="P264" s="10"/>
      <c r="Q264" s="10"/>
    </row>
    <row r="265" spans="1:17">
      <c r="A265" s="327">
        <v>3</v>
      </c>
      <c r="B265" s="447" t="s">
        <v>4</v>
      </c>
      <c r="C265" s="6" t="s">
        <v>338</v>
      </c>
      <c r="D265" s="184"/>
      <c r="E265" s="131"/>
      <c r="F265" s="184"/>
      <c r="G265" s="105"/>
      <c r="H265" s="184"/>
      <c r="I265" s="387"/>
      <c r="J265" s="2"/>
      <c r="K265" s="2"/>
      <c r="L265" s="2"/>
      <c r="M265" s="10"/>
      <c r="N265" s="10"/>
      <c r="O265" s="21"/>
      <c r="P265" s="10"/>
      <c r="Q265" s="10"/>
    </row>
    <row r="266" spans="1:17">
      <c r="A266" s="38" t="s">
        <v>5</v>
      </c>
      <c r="B266" s="447" t="s">
        <v>598</v>
      </c>
      <c r="C266" s="6" t="s">
        <v>338</v>
      </c>
      <c r="D266" s="184">
        <v>1</v>
      </c>
      <c r="E266" s="105">
        <v>150.66666666666666</v>
      </c>
      <c r="F266" s="184"/>
      <c r="G266" s="105"/>
      <c r="H266" s="184"/>
      <c r="I266" s="105"/>
      <c r="J266" s="12"/>
      <c r="K266" s="2"/>
      <c r="L266" s="2"/>
      <c r="M266" s="10"/>
      <c r="N266" s="10"/>
      <c r="O266" s="21">
        <f t="shared" ref="O266:O267" si="35">I266+G266+E266</f>
        <v>150.66666666666666</v>
      </c>
      <c r="P266" s="10"/>
      <c r="Q266" s="10"/>
    </row>
    <row r="267" spans="1:17">
      <c r="A267" s="38" t="s">
        <v>6</v>
      </c>
      <c r="B267" s="447" t="s">
        <v>599</v>
      </c>
      <c r="C267" s="6" t="s">
        <v>338</v>
      </c>
      <c r="D267" s="184">
        <v>8</v>
      </c>
      <c r="E267" s="105">
        <v>55.662500000000001</v>
      </c>
      <c r="F267" s="184"/>
      <c r="G267" s="105"/>
      <c r="H267" s="184">
        <v>2</v>
      </c>
      <c r="I267" s="464">
        <v>2.1527777777777781E-2</v>
      </c>
      <c r="J267" s="12"/>
      <c r="K267" s="2"/>
      <c r="L267" s="2"/>
      <c r="M267" s="10"/>
      <c r="N267" s="10"/>
      <c r="O267" s="21">
        <f t="shared" si="35"/>
        <v>55.684027777777779</v>
      </c>
      <c r="P267" s="10"/>
      <c r="Q267" s="10"/>
    </row>
    <row r="268" spans="1:17">
      <c r="A268" s="38"/>
      <c r="B268" s="447"/>
      <c r="C268" s="6"/>
      <c r="D268" s="184"/>
      <c r="F268" s="184"/>
      <c r="H268" s="184"/>
      <c r="J268" s="12"/>
      <c r="K268" s="2"/>
      <c r="L268" s="2"/>
      <c r="M268" s="10"/>
      <c r="N268" s="10"/>
      <c r="O268" s="10"/>
      <c r="P268" s="10"/>
      <c r="Q268" s="10"/>
    </row>
    <row r="269" spans="1:17">
      <c r="A269" s="327"/>
      <c r="B269" s="636" t="s">
        <v>473</v>
      </c>
      <c r="C269" s="1"/>
      <c r="D269" s="2"/>
      <c r="E269" s="18"/>
      <c r="F269" s="2"/>
      <c r="G269" s="136"/>
      <c r="H269" s="2"/>
      <c r="I269" s="18"/>
      <c r="J269" s="2"/>
      <c r="K269" s="2"/>
      <c r="L269" s="2"/>
      <c r="M269" s="10"/>
      <c r="N269" s="10"/>
      <c r="O269" s="10"/>
      <c r="P269" s="10"/>
      <c r="Q269" s="10"/>
    </row>
    <row r="270" spans="1:17">
      <c r="A270" s="327">
        <v>1</v>
      </c>
      <c r="B270" s="627" t="s">
        <v>55</v>
      </c>
      <c r="C270" s="16" t="s">
        <v>336</v>
      </c>
      <c r="D270" s="184"/>
      <c r="E270" s="18"/>
      <c r="F270" s="184"/>
      <c r="G270" s="135"/>
      <c r="H270" s="184"/>
      <c r="I270" s="18"/>
      <c r="J270" s="2"/>
      <c r="K270" s="2"/>
      <c r="L270" s="2"/>
      <c r="M270" s="18"/>
      <c r="N270" s="10"/>
      <c r="O270" s="10"/>
      <c r="P270" s="10"/>
      <c r="Q270" s="10"/>
    </row>
    <row r="271" spans="1:17">
      <c r="A271" s="38" t="s">
        <v>5</v>
      </c>
      <c r="B271" s="447" t="s">
        <v>168</v>
      </c>
      <c r="C271" s="16" t="s">
        <v>336</v>
      </c>
      <c r="D271" s="184"/>
      <c r="E271" s="105"/>
      <c r="F271" s="184"/>
      <c r="G271" s="105"/>
      <c r="H271" s="184"/>
      <c r="I271" s="105"/>
      <c r="J271" s="2"/>
      <c r="K271" s="2"/>
      <c r="L271" s="2"/>
      <c r="M271" s="18">
        <f t="shared" ref="M271:M272" si="36">I271+G271+E271</f>
        <v>0</v>
      </c>
      <c r="N271" s="10"/>
      <c r="O271" s="21"/>
      <c r="P271" s="10"/>
      <c r="Q271" s="10"/>
    </row>
    <row r="272" spans="1:17">
      <c r="A272" s="38" t="s">
        <v>6</v>
      </c>
      <c r="B272" s="447" t="s">
        <v>115</v>
      </c>
      <c r="C272" s="16" t="s">
        <v>336</v>
      </c>
      <c r="D272" s="184">
        <v>1</v>
      </c>
      <c r="E272" s="105">
        <v>4.1666666666666666E-3</v>
      </c>
      <c r="F272" s="184"/>
      <c r="G272" s="105"/>
      <c r="H272" s="184"/>
      <c r="I272" s="105"/>
      <c r="J272" s="2"/>
      <c r="K272" s="2"/>
      <c r="L272" s="2"/>
      <c r="M272" s="18">
        <f t="shared" si="36"/>
        <v>4.1666666666666666E-3</v>
      </c>
      <c r="N272" s="10"/>
      <c r="O272" s="21"/>
      <c r="P272" s="10"/>
      <c r="Q272" s="10"/>
    </row>
    <row r="273" spans="1:17">
      <c r="A273" s="38"/>
      <c r="B273" s="447"/>
      <c r="C273" s="6"/>
      <c r="D273" s="2"/>
      <c r="E273" s="18"/>
      <c r="F273" s="116"/>
      <c r="G273" s="143"/>
      <c r="H273" s="2"/>
      <c r="I273" s="18"/>
      <c r="J273" s="2"/>
      <c r="K273" s="2"/>
      <c r="L273" s="2"/>
      <c r="M273" s="10"/>
      <c r="N273" s="10"/>
      <c r="O273" s="21"/>
      <c r="P273" s="10"/>
      <c r="Q273" s="10"/>
    </row>
    <row r="274" spans="1:17">
      <c r="A274" s="327">
        <v>2</v>
      </c>
      <c r="B274" s="447" t="s">
        <v>3</v>
      </c>
      <c r="C274" s="6" t="s">
        <v>337</v>
      </c>
      <c r="D274" s="2"/>
      <c r="E274" s="18"/>
      <c r="F274" s="116"/>
      <c r="G274" s="117"/>
      <c r="H274" s="2"/>
      <c r="I274" s="18"/>
      <c r="J274" s="2"/>
      <c r="K274" s="2"/>
      <c r="L274" s="2"/>
      <c r="M274" s="10"/>
      <c r="N274" s="10"/>
      <c r="O274" s="21"/>
      <c r="P274" s="10"/>
      <c r="Q274" s="10"/>
    </row>
    <row r="275" spans="1:17">
      <c r="A275" s="327"/>
      <c r="B275" s="447"/>
      <c r="C275" s="6"/>
      <c r="D275" s="2"/>
      <c r="E275" s="18"/>
      <c r="F275" s="5"/>
      <c r="G275" s="19"/>
      <c r="H275" s="2"/>
      <c r="I275" s="18"/>
      <c r="J275" s="2"/>
      <c r="K275" s="2"/>
      <c r="L275" s="2"/>
      <c r="M275" s="10"/>
      <c r="N275" s="10"/>
      <c r="O275" s="21"/>
      <c r="P275" s="10"/>
      <c r="Q275" s="10"/>
    </row>
    <row r="276" spans="1:17">
      <c r="A276" s="327">
        <v>3</v>
      </c>
      <c r="B276" s="447" t="s">
        <v>4</v>
      </c>
      <c r="C276" s="6" t="s">
        <v>338</v>
      </c>
      <c r="D276" s="184"/>
      <c r="E276" s="182"/>
      <c r="F276" s="184"/>
      <c r="G276" s="182"/>
      <c r="H276" s="184"/>
      <c r="I276" s="182"/>
      <c r="J276" s="2"/>
      <c r="K276" s="2"/>
      <c r="L276" s="2"/>
      <c r="M276" s="10"/>
      <c r="N276" s="10"/>
      <c r="O276" s="21"/>
      <c r="P276" s="10"/>
      <c r="Q276" s="10"/>
    </row>
    <row r="277" spans="1:17">
      <c r="A277" s="38" t="s">
        <v>5</v>
      </c>
      <c r="B277" s="646" t="s">
        <v>740</v>
      </c>
      <c r="C277" s="6" t="s">
        <v>338</v>
      </c>
      <c r="D277" s="254">
        <v>34</v>
      </c>
      <c r="E277" s="105">
        <v>28.644444444444446</v>
      </c>
      <c r="F277" s="254">
        <v>4</v>
      </c>
      <c r="G277" s="387">
        <v>1.6666666666666666E-2</v>
      </c>
      <c r="H277" s="254">
        <v>7</v>
      </c>
      <c r="I277" s="387">
        <v>0.17777777777777778</v>
      </c>
      <c r="J277" s="2"/>
      <c r="K277" s="2"/>
      <c r="L277" s="2"/>
      <c r="M277" s="10"/>
      <c r="N277" s="10"/>
      <c r="O277" s="21">
        <f t="shared" ref="O277:O278" si="37">I277+G277+E277</f>
        <v>28.838888888888889</v>
      </c>
      <c r="P277" s="10"/>
      <c r="Q277" s="10"/>
    </row>
    <row r="278" spans="1:17">
      <c r="A278" s="38" t="s">
        <v>6</v>
      </c>
      <c r="B278" s="646" t="s">
        <v>737</v>
      </c>
      <c r="C278" s="6" t="s">
        <v>338</v>
      </c>
      <c r="D278" s="254">
        <v>16</v>
      </c>
      <c r="E278" s="105">
        <v>18.331944444444442</v>
      </c>
      <c r="F278" s="254">
        <v>6</v>
      </c>
      <c r="G278" s="387">
        <v>2.8472222222222222E-2</v>
      </c>
      <c r="H278" s="254">
        <v>9</v>
      </c>
      <c r="I278" s="387">
        <v>3.4722222222222224E-2</v>
      </c>
      <c r="J278" s="2"/>
      <c r="K278" s="2"/>
      <c r="L278" s="2"/>
      <c r="M278" s="10"/>
      <c r="N278" s="10"/>
      <c r="O278" s="21">
        <f t="shared" si="37"/>
        <v>18.395138888888887</v>
      </c>
      <c r="P278" s="10"/>
      <c r="Q278" s="10"/>
    </row>
    <row r="279" spans="1:17">
      <c r="A279" s="38"/>
      <c r="B279" s="651"/>
      <c r="C279" s="6"/>
      <c r="D279" s="2"/>
      <c r="E279" s="18"/>
      <c r="F279" s="254"/>
      <c r="G279" s="18"/>
      <c r="H279" s="2"/>
      <c r="I279" s="18"/>
      <c r="J279" s="2"/>
      <c r="K279" s="2"/>
      <c r="L279" s="2"/>
      <c r="M279" s="10"/>
      <c r="N279" s="10"/>
      <c r="O279" s="21"/>
      <c r="P279" s="10"/>
      <c r="Q279" s="10"/>
    </row>
    <row r="280" spans="1:17">
      <c r="A280" s="327"/>
      <c r="B280" s="447"/>
      <c r="C280" s="6"/>
      <c r="D280" s="130"/>
      <c r="E280" s="130">
        <f>SUM(E4:E279)</f>
        <v>755.25902777777765</v>
      </c>
      <c r="F280" s="130"/>
      <c r="G280" s="130">
        <f>SUM(G4:G279)</f>
        <v>36.601388888888884</v>
      </c>
      <c r="H280" s="130"/>
      <c r="I280" s="130">
        <f>SUM(I4:I279)</f>
        <v>34.486805555555556</v>
      </c>
      <c r="J280" s="2"/>
      <c r="K280" s="130">
        <f>SUM(K4:K279)</f>
        <v>0.61250000000000004</v>
      </c>
      <c r="L280" s="130">
        <f>SUM(L4:L279)</f>
        <v>22.249305555555555</v>
      </c>
      <c r="M280" s="130">
        <f>SUM(M4:M279)</f>
        <v>160.49583333333334</v>
      </c>
      <c r="N280" s="130">
        <f>SUM(N4:N279)</f>
        <v>0</v>
      </c>
      <c r="O280" s="130">
        <f>SUM(O4:O279)</f>
        <v>642.98958333333337</v>
      </c>
      <c r="P280" s="130">
        <f>SUM(K280:O280)</f>
        <v>826.34722222222229</v>
      </c>
      <c r="Q280" s="10"/>
    </row>
    <row r="281" spans="1:17">
      <c r="A281" s="45"/>
      <c r="B281" s="447"/>
      <c r="C281" s="6"/>
      <c r="D281" s="22"/>
      <c r="E281" s="113"/>
      <c r="F281" s="22"/>
      <c r="G281" s="122"/>
      <c r="H281" s="22"/>
      <c r="I281" s="113"/>
      <c r="J281" s="2"/>
      <c r="K281" s="2"/>
      <c r="L281" s="2"/>
      <c r="M281" s="10"/>
      <c r="N281" s="10"/>
      <c r="O281" s="21"/>
      <c r="P281" s="10"/>
      <c r="Q281" s="10"/>
    </row>
    <row r="282" spans="1:17" s="258" customFormat="1">
      <c r="B282" s="652"/>
      <c r="C282" s="8"/>
      <c r="D282" s="5"/>
      <c r="E282" s="19"/>
      <c r="F282" s="5"/>
      <c r="G282" s="19"/>
      <c r="H282" s="5"/>
      <c r="I282" s="19"/>
      <c r="J282" s="328" t="s">
        <v>96</v>
      </c>
      <c r="K282" s="328" t="s">
        <v>95</v>
      </c>
      <c r="L282" s="328" t="s">
        <v>97</v>
      </c>
      <c r="M282" s="261" t="s">
        <v>98</v>
      </c>
      <c r="N282" s="261"/>
      <c r="O282" s="261" t="s">
        <v>99</v>
      </c>
      <c r="P282" s="126"/>
      <c r="Q282" s="126"/>
    </row>
    <row r="283" spans="1:17">
      <c r="A283" s="327"/>
      <c r="B283" s="652"/>
      <c r="C283" s="8"/>
      <c r="D283" s="5"/>
      <c r="E283" s="19"/>
      <c r="F283" s="5"/>
      <c r="G283" s="19"/>
      <c r="H283" s="5"/>
      <c r="I283" s="19"/>
      <c r="J283" s="2"/>
      <c r="K283" s="2"/>
      <c r="L283" s="2"/>
      <c r="M283" s="10"/>
      <c r="N283" s="10"/>
      <c r="O283" s="10"/>
      <c r="P283" s="10"/>
      <c r="Q283" s="10"/>
    </row>
    <row r="284" spans="1:17">
      <c r="A284" s="327"/>
      <c r="B284" s="652"/>
      <c r="C284" s="8"/>
      <c r="D284" s="5"/>
      <c r="E284" s="19"/>
      <c r="F284" s="166">
        <f>E280+G280+I280</f>
        <v>826.34722222222206</v>
      </c>
      <c r="G284" s="19"/>
      <c r="H284" s="5"/>
      <c r="I284" s="19"/>
      <c r="J284" s="2"/>
      <c r="K284" s="2"/>
      <c r="L284" s="2"/>
      <c r="M284" s="10"/>
      <c r="N284" s="10"/>
      <c r="O284" s="10"/>
      <c r="P284" s="10"/>
      <c r="Q284" s="10"/>
    </row>
    <row r="285" spans="1:17">
      <c r="A285" s="327"/>
      <c r="B285" s="447"/>
      <c r="C285" s="6"/>
      <c r="D285" s="2"/>
      <c r="E285" s="18"/>
      <c r="F285" s="2"/>
      <c r="G285" s="18"/>
      <c r="H285" s="2"/>
      <c r="I285" s="18"/>
      <c r="J285" s="2"/>
      <c r="K285" s="2"/>
      <c r="L285" s="2"/>
      <c r="M285" s="10"/>
      <c r="N285" s="10"/>
      <c r="O285" s="10"/>
      <c r="P285" s="10"/>
      <c r="Q285" s="10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1"/>
  <sheetViews>
    <sheetView zoomScale="80" zoomScaleNormal="80" workbookViewId="0">
      <pane ySplit="3" topLeftCell="A169" activePane="bottomLeft" state="frozen"/>
      <selection pane="bottomLeft" activeCell="J68" sqref="J7:J68"/>
    </sheetView>
  </sheetViews>
  <sheetFormatPr defaultColWidth="9.140625" defaultRowHeight="12.75"/>
  <cols>
    <col min="1" max="1" width="6.42578125" style="327" customWidth="1"/>
    <col min="2" max="2" width="31.140625" style="447" customWidth="1"/>
    <col min="3" max="3" width="8.28515625" style="6" bestFit="1" customWidth="1"/>
    <col min="4" max="4" width="8.7109375" style="2" customWidth="1"/>
    <col min="5" max="5" width="15.7109375" style="18" customWidth="1"/>
    <col min="6" max="6" width="10.28515625" style="2" customWidth="1"/>
    <col min="7" max="7" width="15.7109375" style="18" customWidth="1"/>
    <col min="8" max="8" width="8.7109375" style="2" customWidth="1"/>
    <col min="9" max="9" width="15.7109375" style="18" customWidth="1"/>
    <col min="10" max="10" width="20.140625" style="2" customWidth="1"/>
    <col min="11" max="11" width="14" style="2" customWidth="1"/>
    <col min="12" max="12" width="13.140625" style="2" customWidth="1"/>
    <col min="13" max="13" width="10" style="10" customWidth="1"/>
    <col min="14" max="14" width="9.140625" style="10"/>
    <col min="15" max="15" width="12.7109375" style="10" customWidth="1"/>
    <col min="16" max="16" width="9.5703125" style="227" bestFit="1" customWidth="1"/>
    <col min="17" max="26" width="9.140625" style="45"/>
    <col min="27" max="16384" width="9.140625" style="10"/>
  </cols>
  <sheetData>
    <row r="1" spans="1:26">
      <c r="A1" s="717" t="s">
        <v>56</v>
      </c>
      <c r="B1" s="717"/>
      <c r="C1" s="326"/>
      <c r="D1" s="718" t="s">
        <v>58</v>
      </c>
      <c r="E1" s="718"/>
      <c r="F1" s="718"/>
      <c r="G1" s="718"/>
      <c r="H1" s="718"/>
      <c r="I1" s="72" t="s">
        <v>57</v>
      </c>
      <c r="J1" s="73"/>
      <c r="K1" s="73"/>
      <c r="L1" s="73"/>
    </row>
    <row r="2" spans="1:26" s="327" customFormat="1" ht="48.6" customHeight="1">
      <c r="A2" s="719" t="s">
        <v>0</v>
      </c>
      <c r="B2" s="720" t="s">
        <v>617</v>
      </c>
      <c r="C2" s="325" t="s">
        <v>335</v>
      </c>
      <c r="D2" s="721" t="s">
        <v>694</v>
      </c>
      <c r="E2" s="721"/>
      <c r="F2" s="721" t="s">
        <v>695</v>
      </c>
      <c r="G2" s="721"/>
      <c r="H2" s="721" t="s">
        <v>696</v>
      </c>
      <c r="I2" s="721"/>
      <c r="J2" s="722" t="s">
        <v>94</v>
      </c>
      <c r="K2" s="722" t="s">
        <v>95</v>
      </c>
      <c r="L2" s="722" t="s">
        <v>100</v>
      </c>
      <c r="M2" s="728" t="s">
        <v>43</v>
      </c>
      <c r="N2" s="728" t="s">
        <v>3</v>
      </c>
      <c r="O2" s="724" t="s">
        <v>4</v>
      </c>
      <c r="P2" s="11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38.25">
      <c r="A3" s="719"/>
      <c r="B3" s="731"/>
      <c r="C3" s="327"/>
      <c r="D3" s="277" t="s">
        <v>1</v>
      </c>
      <c r="E3" s="17" t="s">
        <v>2</v>
      </c>
      <c r="F3" s="277" t="s">
        <v>1</v>
      </c>
      <c r="G3" s="17" t="s">
        <v>2</v>
      </c>
      <c r="H3" s="277" t="s">
        <v>1</v>
      </c>
      <c r="I3" s="17" t="s">
        <v>2</v>
      </c>
      <c r="J3" s="722"/>
      <c r="K3" s="722"/>
      <c r="L3" s="722"/>
      <c r="M3" s="728"/>
      <c r="N3" s="728"/>
      <c r="O3" s="724"/>
    </row>
    <row r="4" spans="1:26">
      <c r="B4" s="625"/>
      <c r="C4" s="327"/>
      <c r="D4" s="277"/>
      <c r="E4" s="17"/>
      <c r="F4" s="277"/>
      <c r="G4" s="17"/>
      <c r="H4" s="277"/>
      <c r="I4" s="17"/>
      <c r="J4" s="277"/>
      <c r="K4" s="277"/>
      <c r="L4" s="277"/>
    </row>
    <row r="5" spans="1:26" ht="18.75" customHeight="1">
      <c r="B5" s="636" t="s">
        <v>226</v>
      </c>
      <c r="C5" s="1"/>
      <c r="E5" s="134"/>
      <c r="F5" s="22"/>
      <c r="G5" s="134"/>
      <c r="I5" s="134"/>
      <c r="L5" s="134"/>
      <c r="M5" s="134"/>
      <c r="N5" s="134"/>
      <c r="O5" s="234"/>
      <c r="P5" s="136"/>
    </row>
    <row r="6" spans="1:26">
      <c r="A6" s="327">
        <v>1</v>
      </c>
      <c r="B6" s="627" t="s">
        <v>55</v>
      </c>
      <c r="C6" s="16" t="s">
        <v>336</v>
      </c>
      <c r="D6" s="322"/>
      <c r="E6" s="474"/>
      <c r="F6" s="322"/>
      <c r="G6" s="474"/>
      <c r="H6" s="322"/>
      <c r="I6" s="474"/>
      <c r="L6" s="134"/>
      <c r="M6" s="134"/>
      <c r="N6" s="134"/>
      <c r="O6" s="134"/>
    </row>
    <row r="7" spans="1:26">
      <c r="A7" s="38" t="s">
        <v>5</v>
      </c>
      <c r="B7" s="447" t="s">
        <v>225</v>
      </c>
      <c r="C7" s="16" t="s">
        <v>336</v>
      </c>
      <c r="D7" s="254"/>
      <c r="E7" s="387"/>
      <c r="F7" s="254">
        <v>1</v>
      </c>
      <c r="G7" s="387">
        <v>9.0277777777777787E-3</v>
      </c>
      <c r="H7" s="254">
        <v>1</v>
      </c>
      <c r="I7" s="387">
        <v>7.6388888888888886E-3</v>
      </c>
      <c r="J7" s="387"/>
      <c r="L7" s="134"/>
      <c r="M7" s="134">
        <f>I7+G7+E7</f>
        <v>1.6666666666666666E-2</v>
      </c>
      <c r="N7" s="134"/>
      <c r="O7" s="134"/>
    </row>
    <row r="8" spans="1:26">
      <c r="A8" s="38" t="s">
        <v>6</v>
      </c>
      <c r="B8" s="447" t="s">
        <v>224</v>
      </c>
      <c r="C8" s="16" t="s">
        <v>336</v>
      </c>
      <c r="D8" s="322"/>
      <c r="E8" s="383"/>
      <c r="F8" s="254">
        <v>2</v>
      </c>
      <c r="G8" s="387">
        <v>1.2499999999999999E-2</v>
      </c>
      <c r="H8" s="254">
        <v>2</v>
      </c>
      <c r="I8" s="387">
        <v>6.9444444444444441E-3</v>
      </c>
      <c r="J8" s="387"/>
      <c r="L8" s="134"/>
      <c r="M8" s="134">
        <f t="shared" ref="M8:M9" si="0">I8+G8+E8</f>
        <v>1.9444444444444445E-2</v>
      </c>
      <c r="N8" s="134"/>
      <c r="O8" s="134"/>
    </row>
    <row r="9" spans="1:26">
      <c r="A9" s="38" t="s">
        <v>7</v>
      </c>
      <c r="B9" s="447" t="s">
        <v>641</v>
      </c>
      <c r="C9" s="16" t="s">
        <v>336</v>
      </c>
      <c r="D9" s="322">
        <v>1</v>
      </c>
      <c r="E9" s="383">
        <v>5.5555555555555558E-3</v>
      </c>
      <c r="F9" s="254">
        <v>1</v>
      </c>
      <c r="G9" s="387">
        <v>9.0277777777777787E-3</v>
      </c>
      <c r="H9" s="254">
        <v>2</v>
      </c>
      <c r="I9" s="387">
        <v>1.1111111111111112E-2</v>
      </c>
      <c r="J9" s="387"/>
      <c r="L9" s="134"/>
      <c r="M9" s="134">
        <f t="shared" si="0"/>
        <v>2.5694444444444447E-2</v>
      </c>
      <c r="N9" s="134"/>
      <c r="O9" s="134"/>
    </row>
    <row r="10" spans="1:26">
      <c r="D10" s="322"/>
      <c r="E10" s="383"/>
      <c r="F10" s="384"/>
      <c r="G10" s="383"/>
      <c r="H10" s="322"/>
      <c r="I10" s="383"/>
      <c r="J10" s="383"/>
      <c r="L10" s="134"/>
      <c r="M10" s="134"/>
      <c r="N10" s="134"/>
      <c r="O10" s="134"/>
    </row>
    <row r="11" spans="1:26">
      <c r="A11" s="327">
        <v>2</v>
      </c>
      <c r="B11" s="447" t="s">
        <v>3</v>
      </c>
      <c r="C11" s="6" t="s">
        <v>337</v>
      </c>
      <c r="D11" s="322"/>
      <c r="E11" s="383"/>
      <c r="F11" s="384"/>
      <c r="G11" s="383"/>
      <c r="H11" s="322"/>
      <c r="I11" s="383"/>
      <c r="J11" s="383"/>
      <c r="L11" s="134"/>
      <c r="M11" s="134"/>
      <c r="N11" s="134"/>
      <c r="O11" s="134"/>
    </row>
    <row r="12" spans="1:26">
      <c r="D12" s="322"/>
      <c r="E12" s="383"/>
      <c r="F12" s="384"/>
      <c r="G12" s="383"/>
      <c r="H12" s="322"/>
      <c r="I12" s="383"/>
      <c r="J12" s="383"/>
      <c r="L12" s="134"/>
      <c r="M12" s="134"/>
      <c r="N12" s="134"/>
      <c r="O12" s="134"/>
    </row>
    <row r="13" spans="1:26">
      <c r="A13" s="327">
        <v>3</v>
      </c>
      <c r="B13" s="447" t="s">
        <v>4</v>
      </c>
      <c r="C13" s="6" t="s">
        <v>338</v>
      </c>
      <c r="D13" s="322"/>
      <c r="E13" s="383"/>
      <c r="F13" s="384"/>
      <c r="G13" s="383"/>
      <c r="H13" s="322"/>
      <c r="I13" s="383"/>
      <c r="J13" s="383"/>
      <c r="L13" s="134"/>
      <c r="M13" s="134"/>
      <c r="N13" s="134"/>
      <c r="O13" s="134"/>
    </row>
    <row r="14" spans="1:26">
      <c r="A14" s="38" t="s">
        <v>5</v>
      </c>
      <c r="B14" s="447" t="s">
        <v>382</v>
      </c>
      <c r="C14" s="6" t="s">
        <v>338</v>
      </c>
      <c r="D14" s="322">
        <v>28</v>
      </c>
      <c r="E14" s="383">
        <v>0.23958333333333334</v>
      </c>
      <c r="F14" s="181">
        <v>9</v>
      </c>
      <c r="G14" s="387">
        <v>0.23680555555555557</v>
      </c>
      <c r="H14" s="181">
        <v>9</v>
      </c>
      <c r="I14" s="387">
        <v>0.14444444444444446</v>
      </c>
      <c r="J14" s="452"/>
      <c r="L14" s="134"/>
      <c r="M14" s="134"/>
      <c r="N14" s="134"/>
      <c r="O14" s="134">
        <f t="shared" ref="O14:O16" si="1">I14+G14+E14</f>
        <v>0.62083333333333335</v>
      </c>
    </row>
    <row r="15" spans="1:26">
      <c r="A15" s="38" t="s">
        <v>7</v>
      </c>
      <c r="B15" s="447" t="s">
        <v>383</v>
      </c>
      <c r="C15" s="6" t="s">
        <v>338</v>
      </c>
      <c r="D15" s="322">
        <v>14</v>
      </c>
      <c r="E15" s="383">
        <v>0.22291666666666665</v>
      </c>
      <c r="F15" s="181">
        <v>8</v>
      </c>
      <c r="G15" s="387">
        <v>0.31875000000000003</v>
      </c>
      <c r="H15" s="181">
        <v>7</v>
      </c>
      <c r="I15" s="387">
        <v>4.027777777777778E-2</v>
      </c>
      <c r="J15" s="452"/>
      <c r="L15" s="134"/>
      <c r="M15" s="134"/>
      <c r="N15" s="134"/>
      <c r="O15" s="134">
        <f t="shared" si="1"/>
        <v>0.58194444444444449</v>
      </c>
    </row>
    <row r="16" spans="1:26">
      <c r="A16" s="38" t="s">
        <v>7</v>
      </c>
      <c r="B16" s="447" t="s">
        <v>631</v>
      </c>
      <c r="C16" s="6" t="s">
        <v>338</v>
      </c>
      <c r="D16" s="322">
        <v>2</v>
      </c>
      <c r="E16" s="383">
        <v>3.2638888888888891E-2</v>
      </c>
      <c r="F16" s="181">
        <v>4</v>
      </c>
      <c r="G16" s="387">
        <v>6.1111111111111116E-2</v>
      </c>
      <c r="H16" s="181">
        <v>28</v>
      </c>
      <c r="I16" s="387">
        <v>0.10694444444444444</v>
      </c>
      <c r="J16" s="452"/>
      <c r="L16" s="134"/>
      <c r="M16" s="134"/>
      <c r="N16" s="134"/>
      <c r="O16" s="134">
        <f t="shared" si="1"/>
        <v>0.20069444444444445</v>
      </c>
    </row>
    <row r="17" spans="1:15">
      <c r="A17" s="38"/>
      <c r="D17" s="322"/>
      <c r="E17" s="474"/>
      <c r="F17" s="475"/>
      <c r="G17" s="383"/>
      <c r="H17" s="322"/>
      <c r="I17" s="474"/>
      <c r="J17" s="474"/>
      <c r="L17" s="134"/>
      <c r="M17" s="134"/>
      <c r="N17" s="134"/>
      <c r="O17" s="134"/>
    </row>
    <row r="18" spans="1:15">
      <c r="B18" s="636" t="s">
        <v>510</v>
      </c>
      <c r="C18" s="1"/>
      <c r="D18" s="322"/>
      <c r="E18" s="474"/>
      <c r="F18" s="475"/>
      <c r="G18" s="383"/>
      <c r="H18" s="322"/>
      <c r="I18" s="474"/>
      <c r="J18" s="474"/>
      <c r="L18" s="134"/>
      <c r="M18" s="134"/>
      <c r="N18" s="134"/>
      <c r="O18" s="134"/>
    </row>
    <row r="19" spans="1:15">
      <c r="A19" s="327">
        <v>1</v>
      </c>
      <c r="B19" s="627" t="s">
        <v>55</v>
      </c>
      <c r="C19" s="16" t="s">
        <v>336</v>
      </c>
      <c r="D19" s="322"/>
      <c r="E19" s="474"/>
      <c r="F19" s="384"/>
      <c r="G19" s="383"/>
      <c r="H19" s="322"/>
      <c r="I19" s="474"/>
      <c r="J19" s="474"/>
      <c r="L19" s="134"/>
      <c r="M19" s="134"/>
      <c r="N19" s="134"/>
      <c r="O19" s="134"/>
    </row>
    <row r="20" spans="1:15">
      <c r="A20" s="38" t="s">
        <v>5</v>
      </c>
      <c r="B20" s="447" t="s">
        <v>102</v>
      </c>
      <c r="C20" s="16" t="s">
        <v>336</v>
      </c>
      <c r="D20" s="39">
        <v>1</v>
      </c>
      <c r="E20" s="474">
        <v>6.9444444444444441E-3</v>
      </c>
      <c r="F20" s="104"/>
      <c r="G20" s="476"/>
      <c r="H20" s="477">
        <v>2</v>
      </c>
      <c r="I20" s="387">
        <v>1.6666666666666666E-2</v>
      </c>
      <c r="J20" s="476"/>
      <c r="L20" s="134"/>
      <c r="M20" s="134">
        <f>I20+G20+E20</f>
        <v>2.361111111111111E-2</v>
      </c>
      <c r="N20" s="134"/>
      <c r="O20" s="134"/>
    </row>
    <row r="21" spans="1:15">
      <c r="A21" s="38" t="s">
        <v>6</v>
      </c>
      <c r="B21" s="447" t="s">
        <v>229</v>
      </c>
      <c r="C21" s="16" t="s">
        <v>336</v>
      </c>
      <c r="D21" s="39">
        <v>1</v>
      </c>
      <c r="E21" s="474">
        <v>2.8472222222222222E-2</v>
      </c>
      <c r="F21" s="478">
        <v>1</v>
      </c>
      <c r="G21" s="387">
        <v>2.361111111111111E-2</v>
      </c>
      <c r="H21" s="477">
        <v>2</v>
      </c>
      <c r="I21" s="387">
        <v>1.8055555555555557E-2</v>
      </c>
      <c r="J21" s="476"/>
      <c r="L21" s="134"/>
      <c r="M21" s="134">
        <f>I21+G21+E21</f>
        <v>7.013888888888889E-2</v>
      </c>
      <c r="N21" s="134"/>
      <c r="O21" s="134"/>
    </row>
    <row r="22" spans="1:15">
      <c r="D22" s="39"/>
      <c r="E22" s="474"/>
      <c r="F22" s="39"/>
      <c r="G22" s="383"/>
      <c r="H22" s="39"/>
      <c r="I22" s="383"/>
      <c r="J22" s="383"/>
      <c r="L22" s="134"/>
      <c r="M22" s="134"/>
      <c r="N22" s="134"/>
      <c r="O22" s="134"/>
    </row>
    <row r="23" spans="1:15">
      <c r="A23" s="327">
        <v>2</v>
      </c>
      <c r="B23" s="447" t="s">
        <v>3</v>
      </c>
      <c r="C23" s="6" t="s">
        <v>337</v>
      </c>
      <c r="D23" s="39"/>
      <c r="E23" s="474"/>
      <c r="F23" s="39"/>
      <c r="G23" s="383"/>
      <c r="H23" s="39"/>
      <c r="I23" s="383"/>
      <c r="J23" s="383"/>
      <c r="L23" s="134"/>
      <c r="M23" s="134"/>
      <c r="N23" s="134"/>
      <c r="O23" s="134"/>
    </row>
    <row r="24" spans="1:15">
      <c r="D24" s="39"/>
      <c r="E24" s="474"/>
      <c r="F24" s="39"/>
      <c r="G24" s="383"/>
      <c r="H24" s="39"/>
      <c r="I24" s="383"/>
      <c r="J24" s="383"/>
      <c r="L24" s="134"/>
      <c r="M24" s="134"/>
      <c r="N24" s="134"/>
      <c r="O24" s="134"/>
    </row>
    <row r="25" spans="1:15">
      <c r="A25" s="327">
        <v>3</v>
      </c>
      <c r="B25" s="447" t="s">
        <v>4</v>
      </c>
      <c r="C25" s="6" t="s">
        <v>338</v>
      </c>
      <c r="D25" s="39"/>
      <c r="E25" s="474"/>
      <c r="F25" s="39"/>
      <c r="G25" s="383"/>
      <c r="H25" s="39"/>
      <c r="I25" s="383"/>
      <c r="J25" s="383"/>
      <c r="L25" s="134"/>
      <c r="M25" s="134"/>
      <c r="N25" s="134"/>
      <c r="O25" s="134"/>
    </row>
    <row r="26" spans="1:15">
      <c r="A26" s="38" t="s">
        <v>5</v>
      </c>
      <c r="B26" s="653" t="s">
        <v>511</v>
      </c>
      <c r="C26" s="6" t="s">
        <v>338</v>
      </c>
      <c r="D26" s="39">
        <v>11</v>
      </c>
      <c r="E26" s="474">
        <v>0.86944444444444446</v>
      </c>
      <c r="F26" s="104">
        <v>2</v>
      </c>
      <c r="G26" s="387">
        <v>1.1111111111111112E-2</v>
      </c>
      <c r="H26" s="477">
        <v>10</v>
      </c>
      <c r="I26" s="387">
        <v>6.805555555555555E-2</v>
      </c>
      <c r="J26" s="476"/>
      <c r="L26" s="134"/>
      <c r="M26" s="134"/>
      <c r="N26" s="134"/>
      <c r="O26" s="134">
        <f>I26+G26+E26</f>
        <v>0.94861111111111107</v>
      </c>
    </row>
    <row r="27" spans="1:15">
      <c r="A27" s="38"/>
      <c r="D27" s="181"/>
      <c r="E27" s="474"/>
      <c r="F27" s="181"/>
      <c r="G27" s="383"/>
      <c r="H27" s="181"/>
      <c r="I27" s="474"/>
      <c r="J27" s="474"/>
      <c r="L27" s="134"/>
      <c r="M27" s="134"/>
      <c r="N27" s="134"/>
      <c r="O27" s="134"/>
    </row>
    <row r="28" spans="1:15">
      <c r="A28" s="56"/>
      <c r="B28" s="654" t="s">
        <v>370</v>
      </c>
      <c r="C28" s="64"/>
      <c r="D28" s="322"/>
      <c r="E28" s="474"/>
      <c r="F28" s="324"/>
      <c r="G28" s="383"/>
      <c r="H28" s="322"/>
      <c r="I28" s="474"/>
      <c r="J28" s="474"/>
      <c r="L28" s="134"/>
      <c r="M28" s="134"/>
      <c r="N28" s="134"/>
      <c r="O28" s="134"/>
    </row>
    <row r="29" spans="1:15">
      <c r="A29" s="327">
        <v>1</v>
      </c>
      <c r="B29" s="447" t="s">
        <v>70</v>
      </c>
      <c r="C29" s="6" t="s">
        <v>97</v>
      </c>
      <c r="D29" s="322"/>
      <c r="E29" s="474"/>
      <c r="F29" s="324"/>
      <c r="G29" s="383"/>
      <c r="H29" s="322"/>
      <c r="I29" s="474"/>
      <c r="J29" s="474"/>
      <c r="L29" s="134"/>
      <c r="M29" s="134"/>
      <c r="N29" s="134"/>
      <c r="O29" s="134"/>
    </row>
    <row r="30" spans="1:15">
      <c r="A30" s="38" t="s">
        <v>5</v>
      </c>
      <c r="B30" s="655" t="s">
        <v>748</v>
      </c>
      <c r="C30" s="6" t="s">
        <v>97</v>
      </c>
      <c r="D30" s="181">
        <v>7</v>
      </c>
      <c r="E30" s="383">
        <v>4.7222222222222221E-2</v>
      </c>
      <c r="F30" s="479">
        <v>2</v>
      </c>
      <c r="G30" s="387">
        <v>5.2777777777777778E-2</v>
      </c>
      <c r="H30" s="181"/>
      <c r="I30" s="452"/>
      <c r="J30" s="452"/>
      <c r="L30" s="134">
        <f>I30+G30+E30</f>
        <v>0.1</v>
      </c>
      <c r="M30" s="134"/>
      <c r="N30" s="134"/>
      <c r="O30" s="134"/>
    </row>
    <row r="31" spans="1:15">
      <c r="A31" s="38" t="s">
        <v>6</v>
      </c>
      <c r="B31" s="655" t="s">
        <v>749</v>
      </c>
      <c r="C31" s="6" t="s">
        <v>97</v>
      </c>
      <c r="D31" s="181">
        <v>9</v>
      </c>
      <c r="E31" s="383">
        <v>1.4826388888888891</v>
      </c>
      <c r="F31" s="479">
        <v>2</v>
      </c>
      <c r="G31" s="387">
        <v>5.347222222222222E-2</v>
      </c>
      <c r="H31" s="181"/>
      <c r="I31" s="452"/>
      <c r="J31" s="452"/>
      <c r="L31" s="134">
        <f>I31+G31+E31</f>
        <v>1.5361111111111112</v>
      </c>
      <c r="M31" s="134"/>
      <c r="N31" s="134"/>
      <c r="O31" s="134"/>
    </row>
    <row r="32" spans="1:15">
      <c r="A32" s="38" t="s">
        <v>747</v>
      </c>
      <c r="B32" s="655" t="s">
        <v>750</v>
      </c>
      <c r="C32" s="6" t="s">
        <v>97</v>
      </c>
      <c r="D32" s="181"/>
      <c r="E32" s="383"/>
      <c r="F32" s="479">
        <v>3</v>
      </c>
      <c r="G32" s="387">
        <v>0.17152777777777775</v>
      </c>
      <c r="H32" s="181">
        <v>6</v>
      </c>
      <c r="I32" s="387">
        <v>0.52083333333333337</v>
      </c>
      <c r="J32" s="452"/>
      <c r="L32" s="134">
        <f>I32+G32+E32</f>
        <v>0.69236111111111109</v>
      </c>
      <c r="M32" s="134"/>
      <c r="N32" s="134"/>
      <c r="O32" s="134"/>
    </row>
    <row r="33" spans="1:15">
      <c r="A33" s="38"/>
      <c r="B33" s="655"/>
      <c r="C33" s="31"/>
      <c r="D33" s="181"/>
      <c r="E33" s="383"/>
      <c r="F33" s="479"/>
      <c r="G33" s="383"/>
      <c r="H33" s="181"/>
      <c r="I33" s="383"/>
      <c r="J33" s="383"/>
      <c r="L33" s="134"/>
      <c r="M33" s="134"/>
      <c r="N33" s="134"/>
      <c r="O33" s="134"/>
    </row>
    <row r="34" spans="1:15">
      <c r="A34" s="327">
        <v>2</v>
      </c>
      <c r="B34" s="627" t="s">
        <v>55</v>
      </c>
      <c r="C34" s="16" t="s">
        <v>336</v>
      </c>
      <c r="D34" s="181"/>
      <c r="E34" s="383"/>
      <c r="F34" s="479"/>
      <c r="G34" s="383"/>
      <c r="H34" s="181"/>
      <c r="I34" s="383"/>
      <c r="J34" s="383"/>
      <c r="L34" s="134"/>
      <c r="M34" s="134"/>
      <c r="N34" s="134"/>
      <c r="O34" s="134"/>
    </row>
    <row r="35" spans="1:15">
      <c r="A35" s="38" t="s">
        <v>5</v>
      </c>
      <c r="B35" s="447" t="s">
        <v>228</v>
      </c>
      <c r="C35" s="16" t="s">
        <v>336</v>
      </c>
      <c r="D35" s="181">
        <v>16</v>
      </c>
      <c r="E35" s="383">
        <v>44.12916666666667</v>
      </c>
      <c r="F35" s="181">
        <v>6</v>
      </c>
      <c r="G35" s="387">
        <v>1.6097222222222223</v>
      </c>
      <c r="H35" s="181">
        <v>1</v>
      </c>
      <c r="I35" s="387">
        <v>0.43263888888888885</v>
      </c>
      <c r="J35" s="452"/>
      <c r="L35" s="134"/>
      <c r="M35" s="134">
        <f>I35+G35+E35</f>
        <v>46.171527777777783</v>
      </c>
      <c r="N35" s="134"/>
      <c r="O35" s="134"/>
    </row>
    <row r="36" spans="1:15">
      <c r="A36" s="38" t="s">
        <v>6</v>
      </c>
      <c r="B36" s="447" t="s">
        <v>224</v>
      </c>
      <c r="C36" s="16" t="s">
        <v>336</v>
      </c>
      <c r="D36" s="181">
        <v>30</v>
      </c>
      <c r="E36" s="383">
        <v>0.21458333333333335</v>
      </c>
      <c r="F36" s="181">
        <v>2</v>
      </c>
      <c r="G36" s="387">
        <v>1.4638888888888888</v>
      </c>
      <c r="H36" s="181">
        <v>3</v>
      </c>
      <c r="I36" s="387">
        <v>0.99305555555555547</v>
      </c>
      <c r="J36" s="452"/>
      <c r="L36" s="134"/>
      <c r="M36" s="134">
        <f>I36+G36+E36</f>
        <v>2.6715277777777775</v>
      </c>
      <c r="N36" s="134"/>
      <c r="O36" s="134"/>
    </row>
    <row r="37" spans="1:15">
      <c r="A37" s="38"/>
      <c r="D37" s="181"/>
      <c r="E37" s="452"/>
      <c r="F37" s="479"/>
      <c r="G37" s="452"/>
      <c r="H37" s="181"/>
      <c r="I37" s="452"/>
      <c r="J37" s="452"/>
      <c r="L37" s="134"/>
      <c r="M37" s="134"/>
      <c r="N37" s="134"/>
      <c r="O37" s="134"/>
    </row>
    <row r="38" spans="1:15">
      <c r="A38" s="7">
        <v>3</v>
      </c>
      <c r="B38" s="655" t="s">
        <v>3</v>
      </c>
      <c r="C38" s="6" t="s">
        <v>337</v>
      </c>
      <c r="D38" s="322"/>
      <c r="E38" s="383"/>
      <c r="F38" s="108"/>
      <c r="G38" s="383"/>
      <c r="H38" s="322"/>
      <c r="I38" s="383"/>
      <c r="J38" s="383"/>
      <c r="L38" s="134"/>
      <c r="M38" s="134"/>
      <c r="N38" s="134"/>
      <c r="O38" s="134"/>
    </row>
    <row r="39" spans="1:15">
      <c r="A39" s="7"/>
      <c r="B39" s="655"/>
      <c r="D39" s="322"/>
      <c r="E39" s="383"/>
      <c r="F39" s="322"/>
      <c r="G39" s="383"/>
      <c r="H39" s="322"/>
      <c r="I39" s="383"/>
      <c r="J39" s="383"/>
      <c r="L39" s="134"/>
      <c r="M39" s="134"/>
      <c r="N39" s="134"/>
      <c r="O39" s="134"/>
    </row>
    <row r="40" spans="1:15">
      <c r="A40" s="327">
        <v>3</v>
      </c>
      <c r="B40" s="447" t="s">
        <v>4</v>
      </c>
      <c r="C40" s="6" t="s">
        <v>338</v>
      </c>
      <c r="D40" s="322"/>
      <c r="E40" s="383"/>
      <c r="F40" s="322"/>
      <c r="G40" s="383"/>
      <c r="H40" s="322"/>
      <c r="I40" s="383"/>
      <c r="J40" s="383"/>
      <c r="L40" s="134"/>
      <c r="M40" s="134"/>
      <c r="N40" s="134"/>
      <c r="O40" s="134"/>
    </row>
    <row r="41" spans="1:15">
      <c r="A41" s="441"/>
      <c r="B41" s="627" t="s">
        <v>751</v>
      </c>
      <c r="C41" s="6" t="s">
        <v>338</v>
      </c>
      <c r="D41" s="181">
        <v>3</v>
      </c>
      <c r="E41" s="383">
        <v>1.0868055555555556</v>
      </c>
      <c r="F41" s="181">
        <v>4</v>
      </c>
      <c r="G41" s="387">
        <v>0.13819444444444443</v>
      </c>
      <c r="H41" s="181">
        <v>7</v>
      </c>
      <c r="I41" s="387">
        <v>0.46458333333333335</v>
      </c>
      <c r="J41" s="452"/>
      <c r="L41" s="134"/>
      <c r="M41" s="134"/>
      <c r="N41" s="134"/>
      <c r="O41" s="134">
        <f>I41+G41+E41</f>
        <v>1.6895833333333332</v>
      </c>
    </row>
    <row r="42" spans="1:15">
      <c r="B42" s="627" t="s">
        <v>634</v>
      </c>
      <c r="C42" s="6" t="s">
        <v>338</v>
      </c>
      <c r="D42" s="181"/>
      <c r="E42" s="383"/>
      <c r="F42" s="181"/>
      <c r="G42" s="383"/>
      <c r="H42" s="442">
        <v>4</v>
      </c>
      <c r="I42" s="387">
        <v>0.15277777777777776</v>
      </c>
      <c r="J42" s="452"/>
      <c r="L42" s="134"/>
      <c r="M42" s="134"/>
      <c r="N42" s="134"/>
      <c r="O42" s="134">
        <f>I42+G42+E42</f>
        <v>0.15277777777777776</v>
      </c>
    </row>
    <row r="43" spans="1:15" ht="25.5">
      <c r="B43" s="627" t="s">
        <v>633</v>
      </c>
      <c r="C43" s="6" t="s">
        <v>338</v>
      </c>
      <c r="D43" s="181">
        <v>12</v>
      </c>
      <c r="E43" s="383">
        <v>1.1944444444444444</v>
      </c>
      <c r="F43" s="181">
        <v>4</v>
      </c>
      <c r="G43" s="387">
        <v>7.3611111111111113E-2</v>
      </c>
      <c r="H43" s="442">
        <v>7</v>
      </c>
      <c r="I43" s="387">
        <v>0.19930555555555554</v>
      </c>
      <c r="J43" s="452"/>
      <c r="L43" s="134"/>
      <c r="M43" s="134"/>
      <c r="N43" s="134"/>
      <c r="O43" s="134">
        <f>I43+G43+E43</f>
        <v>1.4673611111111111</v>
      </c>
    </row>
    <row r="44" spans="1:15">
      <c r="B44" s="627" t="s">
        <v>752</v>
      </c>
      <c r="C44" s="6" t="s">
        <v>338</v>
      </c>
      <c r="D44" s="181">
        <v>8</v>
      </c>
      <c r="E44" s="383">
        <v>0.14444444444444446</v>
      </c>
      <c r="F44" s="181">
        <v>5</v>
      </c>
      <c r="G44" s="387">
        <v>0.35069444444444442</v>
      </c>
      <c r="H44" s="181">
        <v>3</v>
      </c>
      <c r="I44" s="387">
        <v>0.99305555555555547</v>
      </c>
      <c r="J44" s="452"/>
      <c r="L44" s="134"/>
      <c r="M44" s="134"/>
      <c r="N44" s="134"/>
      <c r="O44" s="134">
        <f>I44+G44+E44</f>
        <v>1.4881944444444444</v>
      </c>
    </row>
    <row r="45" spans="1:15">
      <c r="B45" s="627"/>
      <c r="D45" s="181"/>
      <c r="E45" s="474"/>
      <c r="F45" s="181"/>
      <c r="G45" s="383"/>
      <c r="H45" s="181"/>
      <c r="I45" s="474"/>
      <c r="J45" s="474"/>
      <c r="L45" s="134"/>
      <c r="M45" s="134"/>
      <c r="N45" s="134"/>
      <c r="O45" s="134"/>
    </row>
    <row r="46" spans="1:15">
      <c r="B46" s="636" t="s">
        <v>227</v>
      </c>
      <c r="C46" s="1"/>
      <c r="D46" s="322"/>
      <c r="E46" s="474"/>
      <c r="F46" s="475"/>
      <c r="G46" s="383"/>
      <c r="H46" s="322"/>
      <c r="I46" s="474"/>
      <c r="J46" s="474"/>
      <c r="L46" s="134"/>
      <c r="M46" s="134"/>
      <c r="N46" s="134"/>
      <c r="O46" s="134"/>
    </row>
    <row r="47" spans="1:15">
      <c r="A47" s="327">
        <v>1</v>
      </c>
      <c r="B47" s="627" t="s">
        <v>55</v>
      </c>
      <c r="C47" s="16" t="s">
        <v>336</v>
      </c>
      <c r="D47" s="322"/>
      <c r="E47" s="474"/>
      <c r="F47" s="384"/>
      <c r="G47" s="383"/>
      <c r="H47" s="322"/>
      <c r="I47" s="474"/>
      <c r="J47" s="474"/>
      <c r="L47" s="134"/>
      <c r="M47" s="134"/>
      <c r="N47" s="134"/>
      <c r="O47" s="134"/>
    </row>
    <row r="48" spans="1:15">
      <c r="A48" s="38" t="s">
        <v>5</v>
      </c>
      <c r="B48" s="447" t="s">
        <v>225</v>
      </c>
      <c r="C48" s="16" t="s">
        <v>336</v>
      </c>
      <c r="D48" s="181">
        <v>2</v>
      </c>
      <c r="E48" s="383">
        <v>2.2222222222222223E-2</v>
      </c>
      <c r="F48" s="181">
        <v>4</v>
      </c>
      <c r="G48" s="387">
        <v>0.10833333333333334</v>
      </c>
      <c r="H48" s="181">
        <v>4</v>
      </c>
      <c r="I48" s="387">
        <v>0.26874999999999999</v>
      </c>
      <c r="J48" s="452"/>
      <c r="L48" s="134"/>
      <c r="M48" s="134">
        <f>I48+G48+E48</f>
        <v>0.39930555555555552</v>
      </c>
      <c r="N48" s="134"/>
      <c r="O48" s="134"/>
    </row>
    <row r="49" spans="1:15">
      <c r="A49" s="38" t="s">
        <v>6</v>
      </c>
      <c r="B49" s="447" t="s">
        <v>229</v>
      </c>
      <c r="C49" s="16" t="s">
        <v>336</v>
      </c>
      <c r="D49" s="181">
        <v>2</v>
      </c>
      <c r="E49" s="383">
        <v>0.19791666666666666</v>
      </c>
      <c r="F49" s="181">
        <v>1</v>
      </c>
      <c r="G49" s="387">
        <v>1.0416666666666666E-2</v>
      </c>
      <c r="H49" s="181">
        <v>3</v>
      </c>
      <c r="I49" s="387">
        <v>0.12083333333333333</v>
      </c>
      <c r="J49" s="452"/>
      <c r="L49" s="134"/>
      <c r="M49" s="134">
        <f t="shared" ref="M49:M50" si="2">I49+G49+E49</f>
        <v>0.32916666666666666</v>
      </c>
      <c r="N49" s="134"/>
      <c r="O49" s="134"/>
    </row>
    <row r="50" spans="1:15">
      <c r="A50" s="38" t="s">
        <v>7</v>
      </c>
      <c r="B50" s="447" t="s">
        <v>231</v>
      </c>
      <c r="C50" s="16" t="s">
        <v>336</v>
      </c>
      <c r="D50" s="181">
        <v>2</v>
      </c>
      <c r="E50" s="383">
        <v>2.4999999999999998E-2</v>
      </c>
      <c r="F50" s="181">
        <v>6</v>
      </c>
      <c r="G50" s="387">
        <v>3.8194444444444441E-2</v>
      </c>
      <c r="H50" s="181">
        <v>6</v>
      </c>
      <c r="I50" s="387">
        <v>0.10069444444444443</v>
      </c>
      <c r="J50" s="452"/>
      <c r="L50" s="134"/>
      <c r="M50" s="134">
        <f t="shared" si="2"/>
        <v>0.16388888888888886</v>
      </c>
      <c r="N50" s="134"/>
      <c r="O50" s="134"/>
    </row>
    <row r="51" spans="1:15">
      <c r="D51" s="181"/>
      <c r="E51" s="383"/>
      <c r="F51" s="181"/>
      <c r="G51" s="383"/>
      <c r="H51" s="181"/>
      <c r="I51" s="383"/>
      <c r="J51" s="383"/>
      <c r="L51" s="134"/>
      <c r="M51" s="134"/>
      <c r="N51" s="134"/>
      <c r="O51" s="134"/>
    </row>
    <row r="52" spans="1:15">
      <c r="A52" s="327">
        <v>2</v>
      </c>
      <c r="B52" s="447" t="s">
        <v>3</v>
      </c>
      <c r="C52" s="6" t="s">
        <v>337</v>
      </c>
      <c r="D52" s="181"/>
      <c r="E52" s="383"/>
      <c r="F52" s="181"/>
      <c r="G52" s="383"/>
      <c r="H52" s="181"/>
      <c r="I52" s="383"/>
      <c r="J52" s="383"/>
      <c r="L52" s="134"/>
      <c r="M52" s="134"/>
      <c r="N52" s="134"/>
      <c r="O52" s="134"/>
    </row>
    <row r="53" spans="1:15">
      <c r="D53" s="181"/>
      <c r="E53" s="383"/>
      <c r="F53" s="181"/>
      <c r="G53" s="383"/>
      <c r="H53" s="181"/>
      <c r="I53" s="383"/>
      <c r="J53" s="383"/>
      <c r="L53" s="134"/>
      <c r="M53" s="134"/>
      <c r="N53" s="134"/>
      <c r="O53" s="134"/>
    </row>
    <row r="54" spans="1:15">
      <c r="A54" s="327">
        <v>3</v>
      </c>
      <c r="B54" s="447" t="s">
        <v>4</v>
      </c>
      <c r="C54" s="6" t="s">
        <v>338</v>
      </c>
      <c r="D54" s="181"/>
      <c r="E54" s="383"/>
      <c r="F54" s="181"/>
      <c r="G54" s="383"/>
      <c r="H54" s="181"/>
      <c r="I54" s="383"/>
      <c r="J54" s="383"/>
      <c r="L54" s="134"/>
      <c r="M54" s="134"/>
      <c r="N54" s="134"/>
      <c r="O54" s="134"/>
    </row>
    <row r="55" spans="1:15">
      <c r="A55" s="38" t="s">
        <v>5</v>
      </c>
      <c r="B55" s="447" t="s">
        <v>746</v>
      </c>
      <c r="C55" s="6" t="s">
        <v>338</v>
      </c>
      <c r="D55" s="181">
        <v>3</v>
      </c>
      <c r="E55" s="383">
        <v>6.0416666666666667E-2</v>
      </c>
      <c r="F55" s="181">
        <v>3</v>
      </c>
      <c r="G55" s="387">
        <v>5.9722222222222225E-2</v>
      </c>
      <c r="H55" s="181">
        <v>2</v>
      </c>
      <c r="I55" s="387">
        <v>9.7222222222222224E-3</v>
      </c>
      <c r="J55" s="452"/>
      <c r="L55" s="134"/>
      <c r="M55" s="134"/>
      <c r="N55" s="134"/>
      <c r="O55" s="134">
        <f>I55+G55+E55</f>
        <v>0.12986111111111112</v>
      </c>
    </row>
    <row r="56" spans="1:15">
      <c r="A56" s="38" t="s">
        <v>6</v>
      </c>
      <c r="B56" s="447" t="s">
        <v>745</v>
      </c>
      <c r="C56" s="6" t="s">
        <v>338</v>
      </c>
      <c r="D56" s="181">
        <v>1</v>
      </c>
      <c r="E56" s="383">
        <v>0.1125</v>
      </c>
      <c r="F56" s="181">
        <v>5</v>
      </c>
      <c r="G56" s="387">
        <v>0.15069444444444444</v>
      </c>
      <c r="H56" s="181">
        <v>1</v>
      </c>
      <c r="I56" s="387">
        <v>6.9444444444444441E-3</v>
      </c>
      <c r="J56" s="452"/>
      <c r="L56" s="134"/>
      <c r="M56" s="134"/>
      <c r="N56" s="134"/>
      <c r="O56" s="134">
        <f>I56+G56+E56</f>
        <v>0.27013888888888887</v>
      </c>
    </row>
    <row r="57" spans="1:15">
      <c r="A57" s="38"/>
      <c r="D57" s="181"/>
      <c r="E57" s="479"/>
      <c r="F57" s="181"/>
      <c r="G57" s="452"/>
      <c r="H57" s="181"/>
      <c r="I57" s="479"/>
      <c r="J57" s="479"/>
      <c r="L57" s="134"/>
      <c r="M57" s="134"/>
      <c r="N57" s="134"/>
      <c r="O57" s="134"/>
    </row>
    <row r="58" spans="1:15">
      <c r="B58" s="636" t="s">
        <v>230</v>
      </c>
      <c r="C58" s="1"/>
      <c r="D58" s="322"/>
      <c r="E58" s="474"/>
      <c r="F58" s="475"/>
      <c r="G58" s="383"/>
      <c r="H58" s="322"/>
      <c r="I58" s="474"/>
      <c r="J58" s="474"/>
      <c r="L58" s="134"/>
      <c r="M58" s="134"/>
      <c r="N58" s="134"/>
      <c r="O58" s="134"/>
    </row>
    <row r="59" spans="1:15">
      <c r="A59" s="327">
        <v>1</v>
      </c>
      <c r="B59" s="627" t="s">
        <v>55</v>
      </c>
      <c r="C59" s="16" t="s">
        <v>336</v>
      </c>
      <c r="D59" s="322"/>
      <c r="E59" s="474"/>
      <c r="F59" s="384"/>
      <c r="G59" s="383"/>
      <c r="H59" s="322"/>
      <c r="I59" s="474"/>
      <c r="J59" s="474"/>
      <c r="L59" s="134"/>
      <c r="M59" s="134"/>
      <c r="N59" s="134"/>
      <c r="O59" s="134"/>
    </row>
    <row r="60" spans="1:15">
      <c r="A60" s="38" t="s">
        <v>5</v>
      </c>
      <c r="B60" s="447" t="s">
        <v>102</v>
      </c>
      <c r="C60" s="16" t="s">
        <v>336</v>
      </c>
      <c r="D60" s="181">
        <v>29</v>
      </c>
      <c r="E60" s="383">
        <v>0.9784722222222223</v>
      </c>
      <c r="F60" s="181">
        <v>13</v>
      </c>
      <c r="G60" s="387">
        <v>0.45555555555555555</v>
      </c>
      <c r="H60" s="181">
        <v>14</v>
      </c>
      <c r="I60" s="387">
        <v>0.31180555555555556</v>
      </c>
      <c r="J60" s="452"/>
      <c r="L60" s="134"/>
      <c r="M60" s="134">
        <f>I60+G60+E60</f>
        <v>1.7458333333333336</v>
      </c>
      <c r="N60" s="134"/>
      <c r="O60" s="134"/>
    </row>
    <row r="61" spans="1:15">
      <c r="A61" s="38" t="s">
        <v>6</v>
      </c>
      <c r="B61" s="447" t="s">
        <v>224</v>
      </c>
      <c r="C61" s="16" t="s">
        <v>336</v>
      </c>
      <c r="D61" s="181">
        <v>23</v>
      </c>
      <c r="E61" s="383">
        <v>0.91666666666666663</v>
      </c>
      <c r="F61" s="181">
        <v>8</v>
      </c>
      <c r="G61" s="387">
        <v>6.0416666666666667E-2</v>
      </c>
      <c r="H61" s="181">
        <v>12</v>
      </c>
      <c r="I61" s="387">
        <v>0.36805555555555558</v>
      </c>
      <c r="J61" s="452"/>
      <c r="L61" s="134"/>
      <c r="M61" s="134">
        <f t="shared" ref="M61:M62" si="3">I61+G61+E61</f>
        <v>1.3451388888888889</v>
      </c>
      <c r="N61" s="134"/>
      <c r="O61" s="134"/>
    </row>
    <row r="62" spans="1:15">
      <c r="A62" s="38" t="s">
        <v>7</v>
      </c>
      <c r="B62" s="447" t="s">
        <v>641</v>
      </c>
      <c r="C62" s="16" t="s">
        <v>336</v>
      </c>
      <c r="D62" s="181">
        <v>35</v>
      </c>
      <c r="E62" s="383">
        <v>0.45902777777777781</v>
      </c>
      <c r="F62" s="181">
        <v>10</v>
      </c>
      <c r="G62" s="387">
        <v>0.14930555555555555</v>
      </c>
      <c r="H62" s="181">
        <v>27</v>
      </c>
      <c r="I62" s="387">
        <v>0.53402777777777777</v>
      </c>
      <c r="J62" s="452"/>
      <c r="L62" s="134"/>
      <c r="M62" s="134">
        <f t="shared" si="3"/>
        <v>1.1423611111111112</v>
      </c>
      <c r="N62" s="134"/>
      <c r="O62" s="134"/>
    </row>
    <row r="63" spans="1:15">
      <c r="D63" s="181"/>
      <c r="E63" s="383"/>
      <c r="F63" s="181"/>
      <c r="G63" s="383"/>
      <c r="H63" s="181"/>
      <c r="I63" s="383"/>
      <c r="J63" s="383"/>
      <c r="L63" s="134"/>
      <c r="M63" s="134"/>
      <c r="N63" s="134"/>
      <c r="O63" s="134"/>
    </row>
    <row r="64" spans="1:15">
      <c r="A64" s="327">
        <v>2</v>
      </c>
      <c r="B64" s="447" t="s">
        <v>3</v>
      </c>
      <c r="C64" s="6" t="s">
        <v>337</v>
      </c>
      <c r="D64" s="181"/>
      <c r="E64" s="383"/>
      <c r="F64" s="181"/>
      <c r="G64" s="383"/>
      <c r="H64" s="181"/>
      <c r="I64" s="383"/>
      <c r="J64" s="383"/>
      <c r="L64" s="134"/>
      <c r="M64" s="134"/>
      <c r="N64" s="134"/>
      <c r="O64" s="134"/>
    </row>
    <row r="65" spans="1:16">
      <c r="D65" s="181"/>
      <c r="E65" s="383"/>
      <c r="F65" s="181"/>
      <c r="G65" s="383"/>
      <c r="H65" s="181"/>
      <c r="I65" s="383"/>
      <c r="J65" s="383"/>
      <c r="L65" s="134"/>
      <c r="M65" s="134"/>
      <c r="N65" s="134"/>
      <c r="O65" s="134"/>
    </row>
    <row r="66" spans="1:16">
      <c r="A66" s="327">
        <v>3</v>
      </c>
      <c r="B66" s="447" t="s">
        <v>4</v>
      </c>
      <c r="C66" s="6" t="s">
        <v>338</v>
      </c>
      <c r="D66" s="181"/>
      <c r="E66" s="383"/>
      <c r="F66" s="181"/>
      <c r="G66" s="383"/>
      <c r="H66" s="181"/>
      <c r="I66" s="383"/>
      <c r="J66" s="383"/>
      <c r="L66" s="134"/>
      <c r="M66" s="134"/>
      <c r="N66" s="134"/>
      <c r="O66" s="134"/>
    </row>
    <row r="67" spans="1:16">
      <c r="A67" s="38" t="s">
        <v>5</v>
      </c>
      <c r="B67" s="447" t="s">
        <v>232</v>
      </c>
      <c r="C67" s="6" t="s">
        <v>338</v>
      </c>
      <c r="D67" s="181">
        <v>5</v>
      </c>
      <c r="E67" s="383">
        <v>0.93541666666666667</v>
      </c>
      <c r="F67" s="181">
        <v>5</v>
      </c>
      <c r="G67" s="387">
        <v>2.7083333333333334E-2</v>
      </c>
      <c r="H67" s="181">
        <v>13</v>
      </c>
      <c r="I67" s="387">
        <v>8.6111111111111124E-2</v>
      </c>
      <c r="J67" s="452"/>
      <c r="L67" s="134"/>
      <c r="M67" s="134"/>
      <c r="N67" s="134"/>
      <c r="O67" s="134">
        <f>I67+G67+E67</f>
        <v>1.0486111111111112</v>
      </c>
    </row>
    <row r="68" spans="1:16">
      <c r="A68" s="38"/>
      <c r="D68" s="322"/>
      <c r="E68" s="474"/>
      <c r="F68" s="475"/>
      <c r="G68" s="474"/>
      <c r="H68" s="322"/>
      <c r="I68" s="474"/>
      <c r="L68" s="134"/>
      <c r="M68" s="134"/>
      <c r="N68" s="134"/>
      <c r="O68" s="134"/>
    </row>
    <row r="69" spans="1:16" s="45" customFormat="1" ht="27" customHeight="1">
      <c r="A69" s="34"/>
      <c r="B69" s="656" t="s">
        <v>350</v>
      </c>
      <c r="C69" s="35"/>
      <c r="D69" s="322"/>
      <c r="E69" s="383"/>
      <c r="F69" s="96"/>
      <c r="G69" s="270"/>
      <c r="H69" s="322"/>
      <c r="I69" s="383"/>
      <c r="J69" s="12"/>
      <c r="K69" s="10"/>
      <c r="L69" s="10"/>
      <c r="M69" s="10"/>
      <c r="N69" s="10"/>
      <c r="O69" s="10"/>
      <c r="P69" s="227"/>
    </row>
    <row r="70" spans="1:16" s="45" customFormat="1">
      <c r="A70" s="327">
        <v>1</v>
      </c>
      <c r="B70" s="627" t="s">
        <v>55</v>
      </c>
      <c r="C70" s="16" t="s">
        <v>336</v>
      </c>
      <c r="D70" s="322"/>
      <c r="E70" s="383"/>
      <c r="F70" s="96"/>
      <c r="G70" s="270"/>
      <c r="H70" s="322"/>
      <c r="I70" s="383"/>
      <c r="J70" s="12"/>
      <c r="K70" s="10"/>
      <c r="L70" s="10"/>
      <c r="M70" s="10"/>
      <c r="N70" s="10"/>
      <c r="O70" s="10"/>
      <c r="P70" s="227"/>
    </row>
    <row r="71" spans="1:16" s="45" customFormat="1">
      <c r="A71" s="38" t="s">
        <v>5</v>
      </c>
      <c r="B71" s="447" t="s">
        <v>130</v>
      </c>
      <c r="C71" s="16" t="s">
        <v>336</v>
      </c>
      <c r="D71" s="181">
        <v>4</v>
      </c>
      <c r="E71" s="383">
        <v>2.361111111111111E-2</v>
      </c>
      <c r="F71" s="254">
        <v>3</v>
      </c>
      <c r="G71" s="387">
        <v>2.361111111111111E-2</v>
      </c>
      <c r="H71" s="254">
        <v>7</v>
      </c>
      <c r="I71" s="387">
        <v>5.6250000000000001E-2</v>
      </c>
      <c r="J71" s="12"/>
      <c r="K71" s="10"/>
      <c r="L71" s="10"/>
      <c r="M71" s="18">
        <f t="shared" ref="M71:M72" si="4">I71+G71+E71</f>
        <v>0.10347222222222222</v>
      </c>
      <c r="N71" s="10"/>
      <c r="O71" s="10"/>
      <c r="P71" s="227"/>
    </row>
    <row r="72" spans="1:16" s="45" customFormat="1">
      <c r="A72" s="38" t="s">
        <v>6</v>
      </c>
      <c r="B72" s="447" t="s">
        <v>60</v>
      </c>
      <c r="C72" s="16" t="s">
        <v>336</v>
      </c>
      <c r="D72" s="181">
        <v>12</v>
      </c>
      <c r="E72" s="383">
        <v>0.12152777777777778</v>
      </c>
      <c r="F72" s="254">
        <v>15</v>
      </c>
      <c r="G72" s="387">
        <v>6.7361111111111108E-2</v>
      </c>
      <c r="H72" s="254">
        <v>14</v>
      </c>
      <c r="I72" s="387">
        <v>0.26319444444444445</v>
      </c>
      <c r="J72" s="12"/>
      <c r="K72" s="10"/>
      <c r="L72" s="10"/>
      <c r="M72" s="18">
        <f t="shared" si="4"/>
        <v>0.45208333333333334</v>
      </c>
      <c r="N72" s="10"/>
      <c r="O72" s="10"/>
      <c r="P72" s="227"/>
    </row>
    <row r="73" spans="1:16" s="45" customFormat="1">
      <c r="A73" s="38"/>
      <c r="B73" s="447"/>
      <c r="C73" s="6"/>
      <c r="D73" s="322"/>
      <c r="E73" s="383"/>
      <c r="F73" s="96"/>
      <c r="G73" s="480"/>
      <c r="H73" s="322"/>
      <c r="I73" s="383"/>
      <c r="J73" s="12"/>
      <c r="K73" s="10"/>
      <c r="L73" s="10"/>
      <c r="M73" s="10"/>
      <c r="N73" s="10"/>
      <c r="O73" s="10"/>
      <c r="P73" s="227"/>
    </row>
    <row r="74" spans="1:16" s="45" customFormat="1">
      <c r="A74" s="327">
        <v>2</v>
      </c>
      <c r="B74" s="447" t="s">
        <v>3</v>
      </c>
      <c r="C74" s="6" t="s">
        <v>337</v>
      </c>
      <c r="D74" s="322"/>
      <c r="E74" s="383"/>
      <c r="F74" s="96"/>
      <c r="G74" s="480"/>
      <c r="H74" s="322"/>
      <c r="I74" s="383"/>
      <c r="J74" s="12"/>
      <c r="K74" s="10"/>
      <c r="L74" s="10"/>
      <c r="M74" s="10"/>
      <c r="N74" s="10"/>
      <c r="O74" s="10"/>
      <c r="P74" s="227"/>
    </row>
    <row r="75" spans="1:16" s="45" customFormat="1">
      <c r="A75" s="327"/>
      <c r="B75" s="447"/>
      <c r="C75" s="6"/>
      <c r="D75" s="322"/>
      <c r="E75" s="383"/>
      <c r="F75" s="96"/>
      <c r="G75" s="480"/>
      <c r="H75" s="322"/>
      <c r="I75" s="383"/>
      <c r="J75" s="12"/>
      <c r="K75" s="10"/>
      <c r="L75" s="10"/>
      <c r="M75" s="10"/>
      <c r="N75" s="10"/>
      <c r="O75" s="10"/>
      <c r="P75" s="227"/>
    </row>
    <row r="76" spans="1:16" s="45" customFormat="1">
      <c r="A76" s="327">
        <v>3</v>
      </c>
      <c r="B76" s="447" t="s">
        <v>11</v>
      </c>
      <c r="C76" s="6" t="s">
        <v>338</v>
      </c>
      <c r="D76" s="322"/>
      <c r="E76" s="383"/>
      <c r="F76" s="100"/>
      <c r="G76" s="481"/>
      <c r="H76" s="322"/>
      <c r="I76" s="383"/>
      <c r="J76" s="12"/>
      <c r="K76" s="10"/>
      <c r="L76" s="10"/>
      <c r="M76" s="10"/>
      <c r="N76" s="10"/>
      <c r="O76" s="18"/>
      <c r="P76" s="227"/>
    </row>
    <row r="77" spans="1:16" s="45" customFormat="1">
      <c r="A77" s="250" t="s">
        <v>535</v>
      </c>
      <c r="B77" s="646" t="s">
        <v>539</v>
      </c>
      <c r="C77" s="6" t="s">
        <v>338</v>
      </c>
      <c r="D77" s="254">
        <v>3</v>
      </c>
      <c r="E77" s="383">
        <v>0.42430555555555555</v>
      </c>
      <c r="F77" s="254">
        <v>1</v>
      </c>
      <c r="G77" s="387">
        <v>0.25208333333333333</v>
      </c>
      <c r="H77" s="254"/>
      <c r="I77" s="383"/>
      <c r="J77" s="12"/>
      <c r="K77" s="10"/>
      <c r="L77" s="10"/>
      <c r="M77" s="10"/>
      <c r="N77" s="10"/>
      <c r="O77" s="18">
        <f t="shared" ref="O77:O78" si="5">I77+G77+E77</f>
        <v>0.67638888888888893</v>
      </c>
      <c r="P77" s="227"/>
    </row>
    <row r="78" spans="1:16" s="45" customFormat="1" ht="15">
      <c r="A78" s="251" t="s">
        <v>537</v>
      </c>
      <c r="B78" s="646" t="s">
        <v>540</v>
      </c>
      <c r="C78" s="6" t="s">
        <v>338</v>
      </c>
      <c r="D78" s="254">
        <v>1</v>
      </c>
      <c r="E78" s="383">
        <v>0.40972222222222227</v>
      </c>
      <c r="F78" s="254">
        <v>2</v>
      </c>
      <c r="G78" s="387">
        <v>1.0333333333333334</v>
      </c>
      <c r="H78" s="254"/>
      <c r="I78" s="383"/>
      <c r="J78" s="12"/>
      <c r="K78" s="10"/>
      <c r="L78" s="10"/>
      <c r="M78" s="10"/>
      <c r="N78" s="10"/>
      <c r="O78" s="18">
        <f t="shared" si="5"/>
        <v>1.4430555555555558</v>
      </c>
      <c r="P78" s="227"/>
    </row>
    <row r="79" spans="1:16" s="45" customFormat="1">
      <c r="A79" s="327"/>
      <c r="B79" s="447"/>
      <c r="C79" s="6"/>
      <c r="D79" s="322"/>
      <c r="E79" s="383"/>
      <c r="F79" s="482"/>
      <c r="G79" s="483"/>
      <c r="H79" s="322"/>
      <c r="I79" s="383"/>
      <c r="J79" s="12"/>
      <c r="K79" s="10"/>
      <c r="L79" s="10"/>
      <c r="M79" s="10"/>
      <c r="N79" s="10"/>
      <c r="O79" s="10"/>
      <c r="P79" s="227"/>
    </row>
    <row r="80" spans="1:16" s="45" customFormat="1">
      <c r="A80" s="34"/>
      <c r="B80" s="656" t="s">
        <v>313</v>
      </c>
      <c r="C80" s="35"/>
      <c r="D80" s="322"/>
      <c r="E80" s="383"/>
      <c r="F80" s="96"/>
      <c r="G80" s="270"/>
      <c r="H80" s="322"/>
      <c r="I80" s="383"/>
      <c r="J80" s="12"/>
      <c r="K80" s="10"/>
      <c r="L80" s="10"/>
      <c r="M80" s="10"/>
      <c r="N80" s="10"/>
      <c r="O80" s="10"/>
      <c r="P80" s="227"/>
    </row>
    <row r="81" spans="1:16" s="45" customFormat="1">
      <c r="A81" s="327">
        <v>1</v>
      </c>
      <c r="B81" s="627" t="s">
        <v>55</v>
      </c>
      <c r="C81" s="16" t="s">
        <v>336</v>
      </c>
      <c r="D81" s="322"/>
      <c r="E81" s="383"/>
      <c r="F81" s="96"/>
      <c r="G81" s="270"/>
      <c r="H81" s="322"/>
      <c r="I81" s="383"/>
      <c r="J81" s="12"/>
      <c r="K81" s="10"/>
      <c r="L81" s="10"/>
      <c r="M81" s="10"/>
      <c r="N81" s="10"/>
      <c r="O81" s="10"/>
      <c r="P81" s="227"/>
    </row>
    <row r="82" spans="1:16" s="45" customFormat="1">
      <c r="A82" s="38" t="s">
        <v>5</v>
      </c>
      <c r="B82" s="447" t="s">
        <v>61</v>
      </c>
      <c r="C82" s="16" t="s">
        <v>336</v>
      </c>
      <c r="D82" s="254">
        <v>2</v>
      </c>
      <c r="E82" s="131">
        <v>2.0833333333333332E-2</v>
      </c>
      <c r="F82" s="254">
        <v>4</v>
      </c>
      <c r="G82" s="387">
        <v>5.1388888888888894E-2</v>
      </c>
      <c r="H82" s="254">
        <v>12</v>
      </c>
      <c r="I82" s="387">
        <v>1.0673611111111112</v>
      </c>
      <c r="J82" s="12"/>
      <c r="K82" s="10"/>
      <c r="L82" s="10"/>
      <c r="M82" s="18">
        <f t="shared" ref="M82:M84" si="6">I82+G82+E82</f>
        <v>1.1395833333333334</v>
      </c>
      <c r="N82" s="10"/>
      <c r="O82" s="10"/>
      <c r="P82" s="227"/>
    </row>
    <row r="83" spans="1:16" s="45" customFormat="1">
      <c r="A83" s="38" t="s">
        <v>6</v>
      </c>
      <c r="B83" s="447" t="s">
        <v>120</v>
      </c>
      <c r="C83" s="16" t="s">
        <v>336</v>
      </c>
      <c r="D83" s="254">
        <v>2</v>
      </c>
      <c r="E83" s="131">
        <v>2.0833333333333332E-2</v>
      </c>
      <c r="F83" s="254">
        <v>6</v>
      </c>
      <c r="G83" s="387">
        <v>4.6527777777777779E-2</v>
      </c>
      <c r="H83" s="254">
        <v>13</v>
      </c>
      <c r="I83" s="387">
        <v>7.9861111111111105E-2</v>
      </c>
      <c r="J83" s="12"/>
      <c r="K83" s="10"/>
      <c r="L83" s="10"/>
      <c r="M83" s="18">
        <f t="shared" si="6"/>
        <v>0.14722222222222223</v>
      </c>
      <c r="N83" s="10"/>
      <c r="O83" s="10"/>
      <c r="P83" s="227"/>
    </row>
    <row r="84" spans="1:16" s="45" customFormat="1">
      <c r="A84" s="38" t="s">
        <v>7</v>
      </c>
      <c r="B84" s="447" t="s">
        <v>62</v>
      </c>
      <c r="C84" s="16" t="s">
        <v>336</v>
      </c>
      <c r="D84" s="254">
        <v>1</v>
      </c>
      <c r="E84" s="131">
        <v>6.9444444444444441E-3</v>
      </c>
      <c r="F84" s="254">
        <v>1</v>
      </c>
      <c r="G84" s="387">
        <v>6.7361111111111108E-2</v>
      </c>
      <c r="H84" s="254">
        <v>1</v>
      </c>
      <c r="I84" s="387">
        <v>6.9444444444444441E-3</v>
      </c>
      <c r="J84" s="12"/>
      <c r="K84" s="10"/>
      <c r="L84" s="10"/>
      <c r="M84" s="18">
        <f t="shared" si="6"/>
        <v>8.1250000000000003E-2</v>
      </c>
      <c r="N84" s="10"/>
      <c r="O84" s="10"/>
      <c r="P84" s="227"/>
    </row>
    <row r="85" spans="1:16" s="45" customFormat="1">
      <c r="A85" s="38"/>
      <c r="B85" s="447"/>
      <c r="C85" s="6"/>
      <c r="D85" s="322"/>
      <c r="E85" s="383"/>
      <c r="F85" s="86"/>
      <c r="G85" s="402"/>
      <c r="H85" s="322"/>
      <c r="I85" s="383"/>
      <c r="J85" s="12"/>
      <c r="K85" s="10"/>
      <c r="L85" s="10"/>
      <c r="M85" s="10"/>
      <c r="N85" s="10"/>
      <c r="O85" s="10"/>
      <c r="P85" s="227"/>
    </row>
    <row r="86" spans="1:16" s="45" customFormat="1">
      <c r="A86" s="327">
        <v>2</v>
      </c>
      <c r="B86" s="447" t="s">
        <v>3</v>
      </c>
      <c r="C86" s="6" t="s">
        <v>337</v>
      </c>
      <c r="D86" s="322"/>
      <c r="E86" s="383"/>
      <c r="F86" s="96"/>
      <c r="G86" s="480"/>
      <c r="H86" s="322"/>
      <c r="I86" s="383"/>
      <c r="J86" s="12"/>
      <c r="K86" s="10"/>
      <c r="L86" s="10"/>
      <c r="M86" s="10"/>
      <c r="N86" s="10"/>
      <c r="O86" s="10"/>
      <c r="P86" s="227"/>
    </row>
    <row r="87" spans="1:16" s="45" customFormat="1">
      <c r="A87" s="327"/>
      <c r="B87" s="447"/>
      <c r="C87" s="6"/>
      <c r="D87" s="322"/>
      <c r="E87" s="383"/>
      <c r="F87" s="96"/>
      <c r="G87" s="480"/>
      <c r="H87" s="322"/>
      <c r="I87" s="383"/>
      <c r="J87" s="12"/>
      <c r="K87" s="10"/>
      <c r="L87" s="10"/>
      <c r="M87" s="10"/>
      <c r="N87" s="10"/>
      <c r="O87" s="10"/>
      <c r="P87" s="227"/>
    </row>
    <row r="88" spans="1:16" s="45" customFormat="1">
      <c r="A88" s="327">
        <v>3</v>
      </c>
      <c r="B88" s="447" t="s">
        <v>11</v>
      </c>
      <c r="C88" s="6" t="s">
        <v>338</v>
      </c>
      <c r="D88" s="254"/>
      <c r="E88" s="383"/>
      <c r="F88" s="254"/>
      <c r="G88" s="481"/>
      <c r="H88" s="254"/>
      <c r="I88" s="383"/>
      <c r="J88" s="12"/>
      <c r="K88" s="10"/>
      <c r="L88" s="10"/>
      <c r="M88" s="10"/>
      <c r="N88" s="10"/>
      <c r="O88" s="18"/>
      <c r="P88" s="227"/>
    </row>
    <row r="89" spans="1:16" s="45" customFormat="1">
      <c r="A89" s="38" t="s">
        <v>5</v>
      </c>
      <c r="B89" s="447" t="s">
        <v>753</v>
      </c>
      <c r="C89" s="6" t="s">
        <v>338</v>
      </c>
      <c r="D89" s="322"/>
      <c r="E89" s="383"/>
      <c r="F89" s="482"/>
      <c r="G89" s="484"/>
      <c r="H89" s="254">
        <v>3</v>
      </c>
      <c r="I89" s="387">
        <v>0.40972222222222227</v>
      </c>
      <c r="J89" s="12"/>
      <c r="K89" s="10"/>
      <c r="L89" s="10"/>
      <c r="M89" s="10"/>
      <c r="N89" s="10"/>
      <c r="O89" s="18">
        <f t="shared" ref="O89" si="7">I89+G89+E89</f>
        <v>0.40972222222222227</v>
      </c>
      <c r="P89" s="227"/>
    </row>
    <row r="90" spans="1:16" s="45" customFormat="1">
      <c r="A90" s="441"/>
      <c r="B90" s="447"/>
      <c r="C90" s="6"/>
      <c r="D90" s="322"/>
      <c r="E90" s="383"/>
      <c r="F90" s="482"/>
      <c r="G90" s="483"/>
      <c r="H90" s="254"/>
      <c r="I90" s="254"/>
      <c r="J90" s="12"/>
      <c r="K90" s="10"/>
      <c r="L90" s="10"/>
      <c r="M90" s="10"/>
      <c r="N90" s="10"/>
      <c r="O90" s="10"/>
      <c r="P90" s="227"/>
    </row>
    <row r="91" spans="1:16" s="45" customFormat="1">
      <c r="A91" s="34"/>
      <c r="B91" s="656" t="s">
        <v>314</v>
      </c>
      <c r="C91" s="35"/>
      <c r="D91" s="322"/>
      <c r="E91" s="383"/>
      <c r="F91" s="96"/>
      <c r="G91" s="270"/>
      <c r="H91" s="322"/>
      <c r="I91" s="383"/>
      <c r="J91" s="12"/>
      <c r="K91" s="10"/>
      <c r="L91" s="10"/>
      <c r="M91" s="10"/>
      <c r="N91" s="10"/>
      <c r="O91" s="10"/>
      <c r="P91" s="227"/>
    </row>
    <row r="92" spans="1:16" s="45" customFormat="1">
      <c r="A92" s="327">
        <v>1</v>
      </c>
      <c r="B92" s="627" t="s">
        <v>55</v>
      </c>
      <c r="C92" s="16" t="s">
        <v>336</v>
      </c>
      <c r="D92" s="322"/>
      <c r="E92" s="383"/>
      <c r="F92" s="96"/>
      <c r="G92" s="270"/>
      <c r="H92" s="322"/>
      <c r="I92" s="383"/>
      <c r="J92" s="12"/>
      <c r="K92" s="10"/>
      <c r="L92" s="10"/>
      <c r="M92" s="10"/>
      <c r="N92" s="10"/>
      <c r="O92" s="10"/>
      <c r="P92" s="227"/>
    </row>
    <row r="93" spans="1:16" s="45" customFormat="1">
      <c r="A93" s="38" t="s">
        <v>5</v>
      </c>
      <c r="B93" s="447" t="s">
        <v>61</v>
      </c>
      <c r="C93" s="16" t="s">
        <v>336</v>
      </c>
      <c r="D93" s="254">
        <v>20</v>
      </c>
      <c r="E93" s="131">
        <v>0.45</v>
      </c>
      <c r="F93" s="254">
        <v>12</v>
      </c>
      <c r="G93" s="387">
        <v>1.1270833333333334</v>
      </c>
      <c r="H93" s="254">
        <v>11</v>
      </c>
      <c r="I93" s="387">
        <v>0.8340277777777777</v>
      </c>
      <c r="J93" s="12"/>
      <c r="K93" s="10"/>
      <c r="L93" s="10"/>
      <c r="M93" s="18">
        <f t="shared" ref="M93:M95" si="8">I93+G93+E93</f>
        <v>2.4111111111111114</v>
      </c>
      <c r="N93" s="10"/>
      <c r="O93" s="10"/>
      <c r="P93" s="227"/>
    </row>
    <row r="94" spans="1:16" s="45" customFormat="1">
      <c r="A94" s="38" t="s">
        <v>6</v>
      </c>
      <c r="B94" s="447" t="s">
        <v>54</v>
      </c>
      <c r="C94" s="16" t="s">
        <v>336</v>
      </c>
      <c r="D94" s="254">
        <v>15</v>
      </c>
      <c r="E94" s="131">
        <v>0.10277777777777779</v>
      </c>
      <c r="F94" s="254">
        <v>7</v>
      </c>
      <c r="G94" s="387">
        <v>0.25486111111111109</v>
      </c>
      <c r="H94" s="254">
        <v>1</v>
      </c>
      <c r="I94" s="387">
        <v>1.3833333333333335</v>
      </c>
      <c r="J94" s="12"/>
      <c r="K94" s="10"/>
      <c r="L94" s="10"/>
      <c r="M94" s="18">
        <f t="shared" si="8"/>
        <v>1.7409722222222226</v>
      </c>
      <c r="N94" s="10"/>
      <c r="O94" s="10"/>
      <c r="P94" s="227"/>
    </row>
    <row r="95" spans="1:16" s="45" customFormat="1">
      <c r="A95" s="38" t="s">
        <v>7</v>
      </c>
      <c r="B95" s="447" t="s">
        <v>62</v>
      </c>
      <c r="C95" s="16" t="s">
        <v>336</v>
      </c>
      <c r="D95" s="254">
        <v>15</v>
      </c>
      <c r="E95" s="131">
        <v>0.1111111111111111</v>
      </c>
      <c r="F95" s="254">
        <v>8</v>
      </c>
      <c r="G95" s="387">
        <v>0.67291666666666661</v>
      </c>
      <c r="H95" s="254">
        <v>13</v>
      </c>
      <c r="I95" s="387">
        <v>0.5708333333333333</v>
      </c>
      <c r="J95" s="12"/>
      <c r="K95" s="10"/>
      <c r="L95" s="10"/>
      <c r="M95" s="18">
        <f t="shared" si="8"/>
        <v>1.3548611111111111</v>
      </c>
      <c r="N95" s="10"/>
      <c r="O95" s="10"/>
      <c r="P95" s="227"/>
    </row>
    <row r="96" spans="1:16" s="45" customFormat="1">
      <c r="A96" s="38"/>
      <c r="B96" s="447"/>
      <c r="C96" s="6"/>
      <c r="D96" s="322"/>
      <c r="E96" s="383"/>
      <c r="F96" s="96"/>
      <c r="G96" s="480"/>
      <c r="H96" s="322"/>
      <c r="I96" s="383"/>
      <c r="J96" s="12"/>
      <c r="K96" s="10"/>
      <c r="L96" s="10"/>
      <c r="M96" s="10"/>
      <c r="N96" s="10"/>
      <c r="O96" s="10"/>
      <c r="P96" s="227"/>
    </row>
    <row r="97" spans="1:16" s="45" customFormat="1">
      <c r="A97" s="327">
        <v>2</v>
      </c>
      <c r="B97" s="447" t="s">
        <v>3</v>
      </c>
      <c r="C97" s="6" t="s">
        <v>337</v>
      </c>
      <c r="D97" s="322"/>
      <c r="E97" s="383"/>
      <c r="F97" s="96"/>
      <c r="G97" s="480"/>
      <c r="H97" s="322"/>
      <c r="I97" s="383"/>
      <c r="J97" s="12"/>
      <c r="K97" s="10"/>
      <c r="L97" s="10"/>
      <c r="M97" s="10"/>
      <c r="N97" s="10"/>
      <c r="O97" s="10"/>
      <c r="P97" s="227"/>
    </row>
    <row r="98" spans="1:16" s="45" customFormat="1">
      <c r="A98" s="327"/>
      <c r="B98" s="447"/>
      <c r="C98" s="6"/>
      <c r="D98" s="322"/>
      <c r="E98" s="383"/>
      <c r="F98" s="96"/>
      <c r="G98" s="480"/>
      <c r="H98" s="322"/>
      <c r="I98" s="383"/>
      <c r="J98" s="12"/>
      <c r="K98" s="10"/>
      <c r="L98" s="10"/>
      <c r="M98" s="10"/>
      <c r="N98" s="10"/>
      <c r="O98" s="10"/>
      <c r="P98" s="227"/>
    </row>
    <row r="99" spans="1:16" s="45" customFormat="1">
      <c r="A99" s="327">
        <v>3</v>
      </c>
      <c r="B99" s="447" t="s">
        <v>11</v>
      </c>
      <c r="C99" s="6" t="s">
        <v>338</v>
      </c>
      <c r="D99" s="322"/>
      <c r="E99" s="383"/>
      <c r="F99" s="100"/>
      <c r="G99" s="383"/>
      <c r="H99" s="322"/>
      <c r="I99" s="383"/>
      <c r="J99" s="2"/>
      <c r="K99" s="10"/>
      <c r="L99" s="10"/>
      <c r="M99" s="10"/>
      <c r="N99" s="10"/>
      <c r="O99" s="21"/>
      <c r="P99" s="227"/>
    </row>
    <row r="100" spans="1:16" s="45" customFormat="1">
      <c r="A100" s="34" t="s">
        <v>5</v>
      </c>
      <c r="B100" s="657" t="s">
        <v>637</v>
      </c>
      <c r="C100" s="6" t="s">
        <v>338</v>
      </c>
      <c r="D100" s="254">
        <v>27</v>
      </c>
      <c r="E100" s="131">
        <v>0.42222222222222222</v>
      </c>
      <c r="F100" s="254">
        <v>12</v>
      </c>
      <c r="G100" s="387">
        <v>0.45555555555555555</v>
      </c>
      <c r="H100" s="254">
        <v>77</v>
      </c>
      <c r="I100" s="387">
        <v>0.35069444444444442</v>
      </c>
      <c r="J100" s="2"/>
      <c r="K100" s="10"/>
      <c r="L100" s="10"/>
      <c r="M100" s="10"/>
      <c r="N100" s="10"/>
      <c r="O100" s="18">
        <f t="shared" ref="O100" si="9">I100+G100+E100</f>
        <v>1.2284722222222222</v>
      </c>
      <c r="P100" s="227"/>
    </row>
    <row r="101" spans="1:16" s="45" customFormat="1">
      <c r="A101" s="34" t="s">
        <v>6</v>
      </c>
      <c r="B101" s="657" t="s">
        <v>315</v>
      </c>
      <c r="C101" s="6" t="s">
        <v>338</v>
      </c>
      <c r="D101" s="254">
        <v>2</v>
      </c>
      <c r="E101" s="131">
        <v>1.3194444444444444E-2</v>
      </c>
      <c r="F101" s="254"/>
      <c r="G101" s="387"/>
      <c r="H101" s="254"/>
      <c r="I101" s="387"/>
      <c r="J101" s="2"/>
      <c r="K101" s="10"/>
      <c r="L101" s="10"/>
      <c r="M101" s="10"/>
      <c r="N101" s="10"/>
      <c r="O101" s="18">
        <f>I101+G101+E101</f>
        <v>1.3194444444444444E-2</v>
      </c>
      <c r="P101" s="227"/>
    </row>
    <row r="102" spans="1:16" s="45" customFormat="1">
      <c r="A102" s="34" t="s">
        <v>7</v>
      </c>
      <c r="B102" s="657" t="s">
        <v>638</v>
      </c>
      <c r="C102" s="6" t="s">
        <v>338</v>
      </c>
      <c r="D102" s="322"/>
      <c r="E102" s="131"/>
      <c r="F102" s="254">
        <v>1</v>
      </c>
      <c r="G102" s="387">
        <v>6.9444444444444441E-3</v>
      </c>
      <c r="H102" s="254">
        <v>140</v>
      </c>
      <c r="I102" s="387">
        <v>0.58888888888888891</v>
      </c>
      <c r="J102" s="2"/>
      <c r="K102" s="10"/>
      <c r="L102" s="10"/>
      <c r="M102" s="10"/>
      <c r="N102" s="10"/>
      <c r="O102" s="18">
        <f t="shared" ref="O102:O104" si="10">I102+G102+E102</f>
        <v>0.59583333333333333</v>
      </c>
      <c r="P102" s="227"/>
    </row>
    <row r="103" spans="1:16" s="45" customFormat="1">
      <c r="A103" s="34" t="s">
        <v>8</v>
      </c>
      <c r="B103" s="657" t="s">
        <v>639</v>
      </c>
      <c r="C103" s="6" t="s">
        <v>338</v>
      </c>
      <c r="D103" s="322"/>
      <c r="E103" s="131"/>
      <c r="F103" s="254"/>
      <c r="G103" s="387"/>
      <c r="H103" s="254"/>
      <c r="I103" s="387"/>
      <c r="J103" s="2"/>
      <c r="K103" s="10"/>
      <c r="L103" s="10"/>
      <c r="M103" s="10"/>
      <c r="N103" s="10"/>
      <c r="O103" s="18">
        <f t="shared" ref="O103" si="11">I103+G103+E103</f>
        <v>0</v>
      </c>
      <c r="P103" s="227"/>
    </row>
    <row r="104" spans="1:16" s="45" customFormat="1">
      <c r="A104" s="46" t="s">
        <v>9</v>
      </c>
      <c r="B104" s="657" t="s">
        <v>640</v>
      </c>
      <c r="C104" s="6" t="s">
        <v>338</v>
      </c>
      <c r="D104" s="254">
        <v>2</v>
      </c>
      <c r="E104" s="131">
        <v>2.9166666666666664E-2</v>
      </c>
      <c r="F104" s="254"/>
      <c r="G104" s="387"/>
      <c r="H104" s="254">
        <v>2</v>
      </c>
      <c r="I104" s="387">
        <v>9.375E-2</v>
      </c>
      <c r="J104" s="2"/>
      <c r="K104" s="10"/>
      <c r="L104" s="10"/>
      <c r="M104" s="10"/>
      <c r="N104" s="10"/>
      <c r="O104" s="18">
        <f t="shared" si="10"/>
        <v>0.12291666666666666</v>
      </c>
      <c r="P104" s="227"/>
    </row>
    <row r="105" spans="1:16" s="45" customFormat="1">
      <c r="A105" s="37"/>
      <c r="B105" s="657"/>
      <c r="C105" s="36"/>
      <c r="D105" s="322"/>
      <c r="E105" s="383"/>
      <c r="F105" s="96"/>
      <c r="G105" s="102"/>
      <c r="H105" s="322"/>
      <c r="I105" s="383"/>
      <c r="J105" s="2"/>
      <c r="K105" s="10"/>
      <c r="L105" s="10"/>
      <c r="M105" s="10"/>
      <c r="N105" s="10"/>
      <c r="O105" s="10"/>
      <c r="P105" s="227"/>
    </row>
    <row r="106" spans="1:16" s="45" customFormat="1">
      <c r="A106" s="34"/>
      <c r="B106" s="656" t="s">
        <v>317</v>
      </c>
      <c r="C106" s="35"/>
      <c r="D106" s="322"/>
      <c r="E106" s="383"/>
      <c r="F106" s="96"/>
      <c r="G106" s="102"/>
      <c r="H106" s="322"/>
      <c r="I106" s="383"/>
      <c r="J106" s="2"/>
      <c r="K106" s="10"/>
      <c r="L106" s="10"/>
      <c r="M106" s="10"/>
      <c r="N106" s="10"/>
      <c r="O106" s="10"/>
      <c r="P106" s="227"/>
    </row>
    <row r="107" spans="1:16" s="45" customFormat="1">
      <c r="A107" s="327">
        <v>1</v>
      </c>
      <c r="B107" s="627" t="s">
        <v>55</v>
      </c>
      <c r="C107" s="16" t="s">
        <v>336</v>
      </c>
      <c r="D107" s="322"/>
      <c r="E107" s="383"/>
      <c r="F107" s="96"/>
      <c r="G107" s="270"/>
      <c r="H107" s="322"/>
      <c r="I107" s="383"/>
      <c r="J107" s="12"/>
      <c r="K107" s="10"/>
      <c r="L107" s="10"/>
      <c r="M107" s="10"/>
      <c r="N107" s="10"/>
      <c r="O107" s="10"/>
      <c r="P107" s="227"/>
    </row>
    <row r="108" spans="1:16" s="45" customFormat="1">
      <c r="A108" s="38" t="s">
        <v>5</v>
      </c>
      <c r="B108" s="447" t="s">
        <v>130</v>
      </c>
      <c r="C108" s="16" t="s">
        <v>336</v>
      </c>
      <c r="D108" s="254">
        <v>4</v>
      </c>
      <c r="E108" s="131">
        <v>0.10277777777777779</v>
      </c>
      <c r="F108" s="254">
        <v>4</v>
      </c>
      <c r="G108" s="387">
        <v>5.8604166666666666</v>
      </c>
      <c r="H108" s="254">
        <v>1</v>
      </c>
      <c r="I108" s="387">
        <v>0.20416666666666669</v>
      </c>
      <c r="J108" s="12"/>
      <c r="K108" s="10"/>
      <c r="L108" s="10"/>
      <c r="M108" s="18">
        <f t="shared" ref="M108:M109" si="12">I108+G108+E108</f>
        <v>6.1673611111111111</v>
      </c>
      <c r="N108" s="10"/>
      <c r="O108" s="10"/>
      <c r="P108" s="227"/>
    </row>
    <row r="109" spans="1:16" s="45" customFormat="1">
      <c r="A109" s="38" t="s">
        <v>6</v>
      </c>
      <c r="B109" s="447" t="s">
        <v>302</v>
      </c>
      <c r="C109" s="16" t="s">
        <v>336</v>
      </c>
      <c r="D109" s="254">
        <v>17</v>
      </c>
      <c r="E109" s="131">
        <v>5.4166666666666669E-2</v>
      </c>
      <c r="F109" s="254">
        <v>7</v>
      </c>
      <c r="G109" s="387">
        <v>2.129861111111111</v>
      </c>
      <c r="H109" s="254"/>
      <c r="I109" s="387"/>
      <c r="J109" s="12"/>
      <c r="K109" s="10"/>
      <c r="L109" s="10"/>
      <c r="M109" s="18">
        <f t="shared" si="12"/>
        <v>2.1840277777777777</v>
      </c>
      <c r="N109" s="10"/>
      <c r="O109" s="10"/>
      <c r="P109" s="227"/>
    </row>
    <row r="110" spans="1:16" s="45" customFormat="1">
      <c r="A110" s="38"/>
      <c r="B110" s="447"/>
      <c r="C110" s="6"/>
      <c r="D110" s="322"/>
      <c r="E110" s="383"/>
      <c r="F110" s="96"/>
      <c r="G110" s="480"/>
      <c r="H110" s="322"/>
      <c r="I110" s="383"/>
      <c r="J110" s="12"/>
      <c r="K110" s="10"/>
      <c r="L110" s="10"/>
      <c r="M110" s="18"/>
      <c r="N110" s="10"/>
      <c r="O110" s="10"/>
      <c r="P110" s="227"/>
    </row>
    <row r="111" spans="1:16" s="45" customFormat="1">
      <c r="A111" s="327">
        <v>2</v>
      </c>
      <c r="B111" s="447" t="s">
        <v>3</v>
      </c>
      <c r="C111" s="6" t="s">
        <v>337</v>
      </c>
      <c r="D111" s="322"/>
      <c r="E111" s="383"/>
      <c r="F111" s="96"/>
      <c r="G111" s="480"/>
      <c r="H111" s="322">
        <v>1</v>
      </c>
      <c r="I111" s="387">
        <v>3.125E-2</v>
      </c>
      <c r="J111" s="12"/>
      <c r="K111" s="10"/>
      <c r="L111" s="10"/>
      <c r="M111" s="10"/>
      <c r="N111" s="21">
        <f>SUM(I111+G111+E111)</f>
        <v>3.125E-2</v>
      </c>
      <c r="O111" s="10"/>
      <c r="P111" s="227"/>
    </row>
    <row r="112" spans="1:16" s="45" customFormat="1">
      <c r="A112" s="327"/>
      <c r="B112" s="447"/>
      <c r="C112" s="6"/>
      <c r="D112" s="322"/>
      <c r="E112" s="383"/>
      <c r="F112" s="96"/>
      <c r="G112" s="480"/>
      <c r="H112" s="322"/>
      <c r="I112" s="383"/>
      <c r="J112" s="12"/>
      <c r="K112" s="10"/>
      <c r="L112" s="10"/>
      <c r="M112" s="10"/>
      <c r="N112" s="10"/>
      <c r="O112" s="10"/>
      <c r="P112" s="227"/>
    </row>
    <row r="113" spans="1:26" s="45" customFormat="1">
      <c r="A113" s="327">
        <v>3</v>
      </c>
      <c r="B113" s="447" t="s">
        <v>11</v>
      </c>
      <c r="C113" s="6" t="s">
        <v>338</v>
      </c>
      <c r="D113" s="322"/>
      <c r="E113" s="383"/>
      <c r="F113" s="100"/>
      <c r="G113" s="481"/>
      <c r="H113" s="322"/>
      <c r="I113" s="383"/>
      <c r="J113" s="12"/>
      <c r="K113" s="10"/>
      <c r="L113" s="10"/>
      <c r="M113" s="10"/>
      <c r="N113" s="10"/>
      <c r="O113" s="18">
        <f>I113+G113+E113</f>
        <v>0</v>
      </c>
      <c r="P113" s="227"/>
    </row>
    <row r="114" spans="1:26" s="45" customFormat="1">
      <c r="A114" s="34" t="s">
        <v>5</v>
      </c>
      <c r="B114" s="657" t="s">
        <v>318</v>
      </c>
      <c r="C114" s="6" t="s">
        <v>338</v>
      </c>
      <c r="D114" s="322"/>
      <c r="E114" s="383"/>
      <c r="F114" s="86"/>
      <c r="G114" s="485"/>
      <c r="H114" s="322"/>
      <c r="I114" s="383"/>
      <c r="J114" s="12"/>
      <c r="K114" s="10"/>
      <c r="L114" s="10"/>
      <c r="M114" s="10"/>
      <c r="N114" s="10"/>
      <c r="O114" s="21"/>
      <c r="P114" s="227"/>
    </row>
    <row r="115" spans="1:26" s="45" customFormat="1">
      <c r="A115" s="34" t="s">
        <v>6</v>
      </c>
      <c r="B115" s="647" t="s">
        <v>349</v>
      </c>
      <c r="C115" s="6" t="s">
        <v>338</v>
      </c>
      <c r="D115" s="322"/>
      <c r="E115" s="383"/>
      <c r="F115" s="86"/>
      <c r="G115" s="485"/>
      <c r="H115" s="322"/>
      <c r="I115" s="383"/>
      <c r="J115" s="12"/>
      <c r="K115" s="10"/>
      <c r="L115" s="10"/>
      <c r="M115" s="10"/>
      <c r="N115" s="10"/>
      <c r="O115" s="21"/>
      <c r="P115" s="227"/>
    </row>
    <row r="116" spans="1:26" s="45" customFormat="1">
      <c r="A116" s="34"/>
      <c r="B116" s="658"/>
      <c r="C116" s="6"/>
      <c r="D116" s="322"/>
      <c r="E116" s="383"/>
      <c r="F116" s="86"/>
      <c r="G116" s="485"/>
      <c r="H116" s="322"/>
      <c r="I116" s="383"/>
      <c r="J116" s="12"/>
      <c r="K116" s="10"/>
      <c r="L116" s="10"/>
      <c r="M116" s="10"/>
      <c r="N116" s="10"/>
      <c r="O116" s="21"/>
      <c r="P116" s="227"/>
    </row>
    <row r="117" spans="1:26" s="45" customFormat="1">
      <c r="A117" s="34"/>
      <c r="B117" s="656" t="s">
        <v>635</v>
      </c>
      <c r="C117" s="35"/>
      <c r="D117" s="322"/>
      <c r="E117" s="383"/>
      <c r="F117" s="96"/>
      <c r="G117" s="270"/>
      <c r="H117" s="322"/>
      <c r="I117" s="383"/>
      <c r="J117" s="12"/>
      <c r="K117" s="10"/>
      <c r="L117" s="10"/>
      <c r="M117" s="10"/>
      <c r="N117" s="10"/>
      <c r="O117" s="10"/>
      <c r="P117" s="227"/>
    </row>
    <row r="118" spans="1:26" s="45" customFormat="1">
      <c r="A118" s="333">
        <v>1</v>
      </c>
      <c r="B118" s="627" t="s">
        <v>55</v>
      </c>
      <c r="C118" s="16" t="s">
        <v>336</v>
      </c>
      <c r="D118" s="322"/>
      <c r="E118" s="383"/>
      <c r="F118" s="96"/>
      <c r="G118" s="270"/>
      <c r="H118" s="322"/>
      <c r="I118" s="383"/>
      <c r="J118" s="12"/>
      <c r="K118" s="10"/>
      <c r="L118" s="10"/>
      <c r="M118" s="10"/>
      <c r="N118" s="10"/>
      <c r="O118" s="10"/>
      <c r="P118" s="227"/>
    </row>
    <row r="119" spans="1:26" s="45" customFormat="1">
      <c r="A119" s="38" t="s">
        <v>5</v>
      </c>
      <c r="B119" s="447" t="s">
        <v>61</v>
      </c>
      <c r="C119" s="16" t="s">
        <v>336</v>
      </c>
      <c r="D119" s="322"/>
      <c r="E119" s="383"/>
      <c r="F119" s="104">
        <v>9</v>
      </c>
      <c r="G119" s="387">
        <v>0.10416666666666667</v>
      </c>
      <c r="H119" s="477">
        <v>9</v>
      </c>
      <c r="I119" s="387">
        <v>0.28750000000000003</v>
      </c>
      <c r="J119" s="476"/>
      <c r="K119" s="10"/>
      <c r="L119" s="10"/>
      <c r="M119" s="18">
        <f t="shared" ref="M119:M120" si="13">I119+G119+E119</f>
        <v>0.39166666666666672</v>
      </c>
      <c r="N119" s="10"/>
      <c r="O119" s="10"/>
      <c r="P119" s="227"/>
    </row>
    <row r="120" spans="1:26" s="45" customFormat="1">
      <c r="A120" s="38" t="s">
        <v>6</v>
      </c>
      <c r="B120" s="447" t="s">
        <v>54</v>
      </c>
      <c r="C120" s="16" t="s">
        <v>336</v>
      </c>
      <c r="D120" s="254"/>
      <c r="E120" s="131"/>
      <c r="F120" s="104">
        <v>8</v>
      </c>
      <c r="G120" s="387">
        <v>8.3333333333333329E-2</v>
      </c>
      <c r="H120" s="477">
        <v>11</v>
      </c>
      <c r="I120" s="387">
        <v>3.0555555555555555E-2</v>
      </c>
      <c r="J120" s="476"/>
      <c r="K120" s="10"/>
      <c r="L120" s="10"/>
      <c r="M120" s="18">
        <f t="shared" si="13"/>
        <v>0.11388888888888889</v>
      </c>
      <c r="N120" s="10"/>
      <c r="O120" s="10"/>
      <c r="P120" s="227"/>
    </row>
    <row r="121" spans="1:26" s="45" customFormat="1">
      <c r="A121" s="38"/>
      <c r="B121" s="447"/>
      <c r="C121" s="6"/>
      <c r="D121" s="322"/>
      <c r="E121" s="383"/>
      <c r="F121" s="96"/>
      <c r="G121" s="480"/>
      <c r="H121" s="322"/>
      <c r="I121" s="383"/>
      <c r="J121" s="383"/>
      <c r="K121" s="10"/>
      <c r="L121" s="10"/>
      <c r="M121" s="10"/>
      <c r="N121" s="10"/>
      <c r="O121" s="10"/>
      <c r="P121" s="227"/>
    </row>
    <row r="122" spans="1:26" s="45" customFormat="1">
      <c r="A122" s="333">
        <v>2</v>
      </c>
      <c r="B122" s="447" t="s">
        <v>3</v>
      </c>
      <c r="C122" s="6" t="s">
        <v>337</v>
      </c>
      <c r="D122" s="322"/>
      <c r="E122" s="383"/>
      <c r="F122" s="96"/>
      <c r="G122" s="480"/>
      <c r="H122" s="322"/>
      <c r="I122" s="383"/>
      <c r="J122" s="383"/>
      <c r="K122" s="10"/>
      <c r="L122" s="10"/>
      <c r="M122" s="10"/>
      <c r="N122" s="10"/>
      <c r="O122" s="10"/>
      <c r="P122" s="227"/>
    </row>
    <row r="123" spans="1:26" s="45" customFormat="1">
      <c r="A123" s="333"/>
      <c r="B123" s="447"/>
      <c r="C123" s="6"/>
      <c r="D123" s="322"/>
      <c r="E123" s="383"/>
      <c r="F123" s="96"/>
      <c r="G123" s="480"/>
      <c r="H123" s="322"/>
      <c r="I123" s="383"/>
      <c r="J123" s="383"/>
      <c r="K123" s="10"/>
      <c r="L123" s="10"/>
      <c r="M123" s="10"/>
      <c r="N123" s="10"/>
      <c r="O123" s="10"/>
      <c r="P123" s="227"/>
    </row>
    <row r="124" spans="1:26" s="45" customFormat="1">
      <c r="A124" s="333">
        <v>3</v>
      </c>
      <c r="B124" s="447" t="s">
        <v>11</v>
      </c>
      <c r="C124" s="6" t="s">
        <v>338</v>
      </c>
      <c r="D124" s="322"/>
      <c r="E124" s="383"/>
      <c r="F124" s="100"/>
      <c r="G124" s="481"/>
      <c r="H124" s="322"/>
      <c r="I124" s="383"/>
      <c r="J124" s="383"/>
      <c r="K124" s="10"/>
      <c r="L124" s="10"/>
      <c r="M124" s="10"/>
      <c r="N124" s="10"/>
      <c r="O124" s="21"/>
      <c r="P124" s="227"/>
    </row>
    <row r="125" spans="1:26" s="405" customFormat="1">
      <c r="A125" s="38" t="s">
        <v>5</v>
      </c>
      <c r="B125" s="447" t="s">
        <v>632</v>
      </c>
      <c r="C125" s="6" t="s">
        <v>338</v>
      </c>
      <c r="D125" s="322">
        <v>48</v>
      </c>
      <c r="E125" s="383">
        <v>0.51388888888888895</v>
      </c>
      <c r="F125" s="104">
        <v>10</v>
      </c>
      <c r="G125" s="387">
        <v>9.4444444444444442E-2</v>
      </c>
      <c r="H125" s="477">
        <v>9</v>
      </c>
      <c r="I125" s="387">
        <v>2.361111111111111E-2</v>
      </c>
      <c r="J125" s="476"/>
      <c r="K125" s="84"/>
      <c r="L125" s="406"/>
      <c r="M125" s="406"/>
      <c r="N125" s="406"/>
      <c r="O125" s="134">
        <f t="shared" ref="O125" si="14">I125+G125+E125</f>
        <v>0.63194444444444453</v>
      </c>
      <c r="P125" s="469"/>
      <c r="Q125" s="407"/>
      <c r="R125" s="407"/>
      <c r="S125" s="407"/>
      <c r="T125" s="407"/>
      <c r="U125" s="407"/>
      <c r="V125" s="407"/>
      <c r="W125" s="407"/>
      <c r="X125" s="407"/>
      <c r="Y125" s="407"/>
      <c r="Z125" s="407"/>
    </row>
    <row r="126" spans="1:26" s="45" customFormat="1">
      <c r="A126" s="33" t="s">
        <v>6</v>
      </c>
      <c r="B126" s="659" t="s">
        <v>636</v>
      </c>
      <c r="C126" s="6" t="s">
        <v>338</v>
      </c>
      <c r="D126" s="477">
        <v>48</v>
      </c>
      <c r="E126" s="387">
        <v>0.51388888888888895</v>
      </c>
      <c r="F126" s="254">
        <v>9</v>
      </c>
      <c r="G126" s="387">
        <v>4.5138888888888888E-2</v>
      </c>
      <c r="H126" s="477">
        <v>12</v>
      </c>
      <c r="I126" s="387">
        <v>3.888888888888889E-2</v>
      </c>
      <c r="J126" s="476"/>
      <c r="K126" s="10"/>
      <c r="L126" s="10"/>
      <c r="M126" s="10"/>
      <c r="N126" s="10"/>
      <c r="O126" s="18">
        <f>I126+G126+E126</f>
        <v>0.59791666666666676</v>
      </c>
      <c r="P126" s="227"/>
    </row>
    <row r="127" spans="1:26" s="45" customFormat="1">
      <c r="A127" s="34"/>
      <c r="B127" s="658"/>
      <c r="C127" s="6"/>
      <c r="D127" s="322"/>
      <c r="E127" s="383"/>
      <c r="F127" s="86"/>
      <c r="G127" s="485"/>
      <c r="H127" s="322"/>
      <c r="I127" s="383"/>
      <c r="J127" s="12"/>
      <c r="K127" s="10"/>
      <c r="L127" s="10"/>
      <c r="M127" s="10"/>
      <c r="N127" s="10"/>
      <c r="O127" s="21"/>
      <c r="P127" s="227"/>
    </row>
    <row r="128" spans="1:26" s="45" customFormat="1">
      <c r="A128" s="37"/>
      <c r="B128" s="656" t="s">
        <v>316</v>
      </c>
      <c r="C128" s="35"/>
      <c r="D128" s="322"/>
      <c r="E128" s="383"/>
      <c r="F128" s="96"/>
      <c r="G128" s="270"/>
      <c r="H128" s="322"/>
      <c r="I128" s="383"/>
      <c r="J128" s="12"/>
      <c r="K128" s="10"/>
      <c r="L128" s="10"/>
      <c r="M128" s="10"/>
      <c r="N128" s="10"/>
      <c r="O128" s="10"/>
      <c r="P128" s="227"/>
    </row>
    <row r="129" spans="1:16" s="45" customFormat="1">
      <c r="A129" s="327">
        <v>1</v>
      </c>
      <c r="B129" s="627" t="s">
        <v>55</v>
      </c>
      <c r="C129" s="16" t="s">
        <v>336</v>
      </c>
      <c r="D129" s="322"/>
      <c r="E129" s="383"/>
      <c r="F129" s="96"/>
      <c r="G129" s="270"/>
      <c r="H129" s="322"/>
      <c r="I129" s="383"/>
      <c r="J129" s="12"/>
      <c r="K129" s="10"/>
      <c r="L129" s="10"/>
      <c r="M129" s="10"/>
      <c r="N129" s="10"/>
      <c r="O129" s="10"/>
      <c r="P129" s="227"/>
    </row>
    <row r="130" spans="1:16" s="45" customFormat="1">
      <c r="A130" s="38" t="s">
        <v>5</v>
      </c>
      <c r="B130" s="447" t="s">
        <v>59</v>
      </c>
      <c r="C130" s="16" t="s">
        <v>336</v>
      </c>
      <c r="D130" s="66"/>
      <c r="E130" s="131"/>
      <c r="F130" s="66"/>
      <c r="G130" s="385"/>
      <c r="H130" s="254">
        <v>1</v>
      </c>
      <c r="I130" s="387">
        <v>0.47638888888888892</v>
      </c>
      <c r="J130" s="12"/>
      <c r="K130" s="10"/>
      <c r="L130" s="10"/>
      <c r="M130" s="18">
        <f t="shared" ref="M130:M131" si="15">I130+G130+E130</f>
        <v>0.47638888888888892</v>
      </c>
      <c r="N130" s="10"/>
      <c r="O130" s="10"/>
      <c r="P130" s="227"/>
    </row>
    <row r="131" spans="1:16" s="45" customFormat="1">
      <c r="A131" s="38" t="s">
        <v>6</v>
      </c>
      <c r="B131" s="447" t="s">
        <v>54</v>
      </c>
      <c r="C131" s="16" t="s">
        <v>336</v>
      </c>
      <c r="D131" s="66"/>
      <c r="E131" s="66"/>
      <c r="F131" s="66"/>
      <c r="G131" s="387"/>
      <c r="H131" s="254">
        <v>1</v>
      </c>
      <c r="I131" s="387">
        <v>0.37916666666666665</v>
      </c>
      <c r="J131" s="12"/>
      <c r="K131" s="10"/>
      <c r="L131" s="10"/>
      <c r="M131" s="18">
        <f t="shared" si="15"/>
        <v>0.37916666666666665</v>
      </c>
      <c r="N131" s="10"/>
      <c r="O131" s="10"/>
      <c r="P131" s="227"/>
    </row>
    <row r="132" spans="1:16" s="45" customFormat="1">
      <c r="A132" s="38"/>
      <c r="B132" s="447"/>
      <c r="C132" s="6"/>
      <c r="D132" s="322"/>
      <c r="E132" s="383"/>
      <c r="F132" s="96"/>
      <c r="G132" s="480"/>
      <c r="H132" s="322"/>
      <c r="I132" s="383"/>
      <c r="J132" s="12"/>
      <c r="K132" s="10"/>
      <c r="L132" s="10"/>
      <c r="M132" s="10"/>
      <c r="N132" s="10"/>
      <c r="O132" s="10"/>
      <c r="P132" s="227"/>
    </row>
    <row r="133" spans="1:16" s="45" customFormat="1">
      <c r="A133" s="327">
        <v>2</v>
      </c>
      <c r="B133" s="447" t="s">
        <v>3</v>
      </c>
      <c r="C133" s="6" t="s">
        <v>337</v>
      </c>
      <c r="D133" s="322"/>
      <c r="E133" s="383"/>
      <c r="F133" s="96"/>
      <c r="G133" s="480"/>
      <c r="H133" s="322"/>
      <c r="I133" s="383"/>
      <c r="J133" s="12"/>
      <c r="K133" s="10"/>
      <c r="L133" s="10"/>
      <c r="M133" s="10"/>
      <c r="N133" s="10"/>
      <c r="O133" s="10"/>
      <c r="P133" s="227"/>
    </row>
    <row r="134" spans="1:16" s="45" customFormat="1">
      <c r="A134" s="327"/>
      <c r="B134" s="447"/>
      <c r="C134" s="6"/>
      <c r="D134" s="322"/>
      <c r="E134" s="383"/>
      <c r="F134" s="96"/>
      <c r="G134" s="480"/>
      <c r="H134" s="322"/>
      <c r="I134" s="383"/>
      <c r="J134" s="12"/>
      <c r="K134" s="10"/>
      <c r="L134" s="10"/>
      <c r="M134" s="10"/>
      <c r="N134" s="10"/>
      <c r="O134" s="10"/>
      <c r="P134" s="227"/>
    </row>
    <row r="135" spans="1:16" s="45" customFormat="1">
      <c r="A135" s="327">
        <v>3</v>
      </c>
      <c r="B135" s="447" t="s">
        <v>11</v>
      </c>
      <c r="C135" s="6" t="s">
        <v>338</v>
      </c>
      <c r="D135" s="322"/>
      <c r="E135" s="383"/>
      <c r="F135" s="86"/>
      <c r="G135" s="481"/>
      <c r="H135" s="322"/>
      <c r="I135" s="383"/>
      <c r="J135" s="12"/>
      <c r="K135" s="10"/>
      <c r="L135" s="10"/>
      <c r="M135" s="10"/>
      <c r="N135" s="10"/>
      <c r="O135" s="18"/>
      <c r="P135" s="227"/>
    </row>
    <row r="136" spans="1:16" s="45" customFormat="1">
      <c r="A136" s="250" t="s">
        <v>535</v>
      </c>
      <c r="B136" s="647" t="s">
        <v>536</v>
      </c>
      <c r="C136" s="6" t="s">
        <v>338</v>
      </c>
      <c r="D136" s="254">
        <v>87</v>
      </c>
      <c r="E136" s="383">
        <v>0.50694444444444442</v>
      </c>
      <c r="F136" s="254">
        <v>112</v>
      </c>
      <c r="G136" s="387">
        <v>0.61111111111111105</v>
      </c>
      <c r="H136" s="254">
        <v>150</v>
      </c>
      <c r="I136" s="387">
        <v>0.82638888888888884</v>
      </c>
      <c r="J136" s="12"/>
      <c r="K136" s="10"/>
      <c r="L136" s="10"/>
      <c r="M136" s="10"/>
      <c r="N136" s="10"/>
      <c r="O136" s="18">
        <f t="shared" ref="O136:O138" si="16">I136+G136+E136</f>
        <v>1.9444444444444444</v>
      </c>
      <c r="P136" s="227"/>
    </row>
    <row r="137" spans="1:16" s="45" customFormat="1">
      <c r="A137" s="250" t="s">
        <v>537</v>
      </c>
      <c r="B137" s="647" t="s">
        <v>538</v>
      </c>
      <c r="C137" s="6" t="s">
        <v>338</v>
      </c>
      <c r="D137" s="254">
        <v>2</v>
      </c>
      <c r="E137" s="383">
        <v>1.5277777777777777E-2</v>
      </c>
      <c r="F137" s="254"/>
      <c r="G137" s="387"/>
      <c r="H137" s="254">
        <v>4</v>
      </c>
      <c r="I137" s="387">
        <v>2.013888888888889E-2</v>
      </c>
      <c r="J137" s="12"/>
      <c r="K137" s="10"/>
      <c r="L137" s="10"/>
      <c r="M137" s="10"/>
      <c r="N137" s="10"/>
      <c r="O137" s="18">
        <f t="shared" si="16"/>
        <v>3.5416666666666666E-2</v>
      </c>
      <c r="P137" s="227"/>
    </row>
    <row r="138" spans="1:16" s="45" customFormat="1">
      <c r="A138" s="38" t="s">
        <v>584</v>
      </c>
      <c r="B138" s="647" t="s">
        <v>588</v>
      </c>
      <c r="C138" s="6" t="s">
        <v>338</v>
      </c>
      <c r="D138" s="254">
        <v>1</v>
      </c>
      <c r="E138" s="383">
        <v>6.2499999999999995E-3</v>
      </c>
      <c r="F138" s="254">
        <v>1</v>
      </c>
      <c r="G138" s="387">
        <v>4.1666666666666666E-3</v>
      </c>
      <c r="H138" s="254"/>
      <c r="I138" s="387"/>
      <c r="J138" s="12"/>
      <c r="K138" s="10"/>
      <c r="L138" s="10"/>
      <c r="M138" s="10"/>
      <c r="N138" s="10"/>
      <c r="O138" s="18">
        <f t="shared" si="16"/>
        <v>1.0416666666666666E-2</v>
      </c>
      <c r="P138" s="227"/>
    </row>
    <row r="139" spans="1:16" s="45" customFormat="1">
      <c r="A139" s="327"/>
      <c r="B139" s="447"/>
      <c r="C139" s="6"/>
      <c r="D139" s="66"/>
      <c r="E139" s="66"/>
      <c r="F139" s="66"/>
      <c r="G139" s="305"/>
      <c r="H139" s="66"/>
      <c r="I139" s="66"/>
      <c r="J139" s="12"/>
      <c r="K139" s="10"/>
      <c r="L139" s="10"/>
      <c r="M139" s="10"/>
      <c r="N139" s="10"/>
      <c r="O139" s="21"/>
      <c r="P139" s="227"/>
    </row>
    <row r="140" spans="1:16" s="45" customFormat="1">
      <c r="A140" s="37"/>
      <c r="B140" s="656" t="s">
        <v>493</v>
      </c>
      <c r="C140" s="35"/>
      <c r="D140" s="322"/>
      <c r="E140" s="383"/>
      <c r="F140" s="96"/>
      <c r="G140" s="270"/>
      <c r="H140" s="322"/>
      <c r="I140" s="383"/>
      <c r="J140" s="12"/>
      <c r="K140" s="10"/>
      <c r="L140" s="10"/>
      <c r="M140" s="10"/>
      <c r="N140" s="10"/>
      <c r="O140" s="10"/>
      <c r="P140" s="227"/>
    </row>
    <row r="141" spans="1:16" s="45" customFormat="1">
      <c r="A141" s="327">
        <v>1</v>
      </c>
      <c r="B141" s="627" t="s">
        <v>55</v>
      </c>
      <c r="C141" s="16" t="s">
        <v>336</v>
      </c>
      <c r="D141" s="322"/>
      <c r="E141" s="383"/>
      <c r="F141" s="96"/>
      <c r="G141" s="270"/>
      <c r="H141" s="322"/>
      <c r="I141" s="383"/>
      <c r="J141" s="12"/>
      <c r="K141" s="10"/>
      <c r="L141" s="10"/>
      <c r="M141" s="10"/>
      <c r="N141" s="10"/>
      <c r="O141" s="10"/>
      <c r="P141" s="227"/>
    </row>
    <row r="142" spans="1:16" s="45" customFormat="1">
      <c r="A142" s="38" t="s">
        <v>5</v>
      </c>
      <c r="B142" s="447" t="s">
        <v>61</v>
      </c>
      <c r="C142" s="16" t="s">
        <v>336</v>
      </c>
      <c r="D142" s="254">
        <v>2</v>
      </c>
      <c r="E142" s="383">
        <v>0.52222222222222225</v>
      </c>
      <c r="F142" s="181">
        <v>1</v>
      </c>
      <c r="G142" s="452">
        <v>0.68958333333333333</v>
      </c>
      <c r="H142" s="254"/>
      <c r="I142" s="383"/>
      <c r="J142" s="12"/>
      <c r="K142" s="10"/>
      <c r="L142" s="10"/>
      <c r="M142" s="18">
        <f t="shared" ref="M142:M143" si="17">I142+G142+E142</f>
        <v>1.2118055555555556</v>
      </c>
      <c r="N142" s="10"/>
      <c r="O142" s="10"/>
      <c r="P142" s="227"/>
    </row>
    <row r="143" spans="1:16" s="45" customFormat="1">
      <c r="A143" s="38" t="s">
        <v>6</v>
      </c>
      <c r="B143" s="447" t="s">
        <v>120</v>
      </c>
      <c r="C143" s="16" t="s">
        <v>336</v>
      </c>
      <c r="D143" s="254"/>
      <c r="E143" s="383"/>
      <c r="F143" s="254">
        <v>2</v>
      </c>
      <c r="G143" s="452">
        <v>0.25486111111111109</v>
      </c>
      <c r="H143" s="254"/>
      <c r="I143" s="383"/>
      <c r="J143" s="12"/>
      <c r="K143" s="10"/>
      <c r="L143" s="10"/>
      <c r="M143" s="18">
        <f t="shared" si="17"/>
        <v>0.25486111111111109</v>
      </c>
      <c r="N143" s="10"/>
      <c r="O143" s="10"/>
      <c r="P143" s="227"/>
    </row>
    <row r="144" spans="1:16" s="45" customFormat="1">
      <c r="A144" s="38"/>
      <c r="B144" s="447"/>
      <c r="C144" s="6"/>
      <c r="D144" s="322"/>
      <c r="E144" s="383"/>
      <c r="F144" s="96"/>
      <c r="G144" s="480"/>
      <c r="H144" s="322"/>
      <c r="I144" s="383"/>
      <c r="J144" s="12"/>
      <c r="K144" s="10"/>
      <c r="L144" s="10"/>
      <c r="M144" s="10"/>
      <c r="N144" s="10"/>
      <c r="O144" s="10"/>
      <c r="P144" s="227"/>
    </row>
    <row r="145" spans="1:16" s="45" customFormat="1">
      <c r="A145" s="327">
        <v>2</v>
      </c>
      <c r="B145" s="447" t="s">
        <v>3</v>
      </c>
      <c r="C145" s="6" t="s">
        <v>337</v>
      </c>
      <c r="D145" s="322"/>
      <c r="E145" s="383"/>
      <c r="F145" s="96"/>
      <c r="G145" s="480"/>
      <c r="H145" s="322"/>
      <c r="I145" s="383"/>
      <c r="J145" s="12"/>
      <c r="K145" s="10"/>
      <c r="L145" s="10"/>
      <c r="M145" s="10"/>
      <c r="N145" s="10"/>
      <c r="O145" s="10"/>
      <c r="P145" s="227"/>
    </row>
    <row r="146" spans="1:16" s="45" customFormat="1">
      <c r="A146" s="327"/>
      <c r="B146" s="447"/>
      <c r="C146" s="6"/>
      <c r="D146" s="322"/>
      <c r="E146" s="383"/>
      <c r="F146" s="96"/>
      <c r="G146" s="480"/>
      <c r="H146" s="322"/>
      <c r="I146" s="383"/>
      <c r="J146" s="12"/>
      <c r="K146" s="10"/>
      <c r="L146" s="10"/>
      <c r="M146" s="10"/>
      <c r="N146" s="10"/>
      <c r="O146" s="10"/>
      <c r="P146" s="227"/>
    </row>
    <row r="147" spans="1:16" s="45" customFormat="1">
      <c r="A147" s="327">
        <v>3</v>
      </c>
      <c r="B147" s="447" t="s">
        <v>11</v>
      </c>
      <c r="C147" s="6" t="s">
        <v>338</v>
      </c>
      <c r="D147" s="472"/>
      <c r="E147" s="472"/>
      <c r="F147" s="473"/>
      <c r="G147" s="489"/>
      <c r="H147" s="472"/>
      <c r="I147" s="490"/>
      <c r="J147" s="12"/>
      <c r="K147" s="10"/>
      <c r="L147" s="10"/>
      <c r="M147" s="10"/>
      <c r="N147" s="10"/>
      <c r="O147" s="18"/>
      <c r="P147" s="227"/>
    </row>
    <row r="148" spans="1:16" s="45" customFormat="1">
      <c r="A148" s="250" t="s">
        <v>535</v>
      </c>
      <c r="B148" s="647" t="s">
        <v>538</v>
      </c>
      <c r="C148" s="6" t="s">
        <v>338</v>
      </c>
      <c r="D148" s="254">
        <v>120</v>
      </c>
      <c r="E148" s="383">
        <v>1.3847222222222222</v>
      </c>
      <c r="F148" s="254">
        <v>121</v>
      </c>
      <c r="G148" s="452">
        <v>2.2277777777777779</v>
      </c>
      <c r="H148" s="254">
        <v>159</v>
      </c>
      <c r="I148" s="452">
        <v>0.95416666666666661</v>
      </c>
      <c r="J148" s="12"/>
      <c r="K148" s="10"/>
      <c r="L148" s="10"/>
      <c r="M148" s="10"/>
      <c r="N148" s="10"/>
      <c r="O148" s="18">
        <f t="shared" ref="O148" si="18">I148+G148+E148</f>
        <v>4.5666666666666664</v>
      </c>
      <c r="P148" s="227"/>
    </row>
    <row r="149" spans="1:16" s="45" customFormat="1">
      <c r="A149" s="34"/>
      <c r="B149" s="657"/>
      <c r="C149" s="36"/>
      <c r="D149" s="322"/>
      <c r="E149" s="383"/>
      <c r="F149" s="96"/>
      <c r="G149" s="270"/>
      <c r="H149" s="322"/>
      <c r="I149" s="383"/>
      <c r="J149" s="12"/>
      <c r="K149" s="10"/>
      <c r="L149" s="10"/>
      <c r="M149" s="10"/>
      <c r="N149" s="10"/>
      <c r="O149" s="10"/>
      <c r="P149" s="227"/>
    </row>
    <row r="150" spans="1:16">
      <c r="B150" s="636" t="s">
        <v>507</v>
      </c>
      <c r="C150" s="1"/>
      <c r="D150" s="322"/>
      <c r="E150" s="474"/>
      <c r="F150" s="475"/>
      <c r="G150" s="474"/>
      <c r="H150" s="322"/>
      <c r="I150" s="474"/>
      <c r="L150" s="134"/>
      <c r="M150" s="134"/>
      <c r="N150" s="134"/>
      <c r="O150" s="134"/>
    </row>
    <row r="151" spans="1:16">
      <c r="A151" s="327">
        <v>1</v>
      </c>
      <c r="B151" s="627" t="s">
        <v>55</v>
      </c>
      <c r="C151" s="16" t="s">
        <v>336</v>
      </c>
      <c r="D151" s="322"/>
      <c r="E151" s="474"/>
      <c r="F151" s="384"/>
      <c r="G151" s="474"/>
      <c r="H151" s="322"/>
      <c r="I151" s="474"/>
      <c r="L151" s="134"/>
      <c r="M151" s="134"/>
      <c r="N151" s="134"/>
      <c r="O151" s="134"/>
    </row>
    <row r="152" spans="1:16" ht="14.25">
      <c r="A152" s="38" t="s">
        <v>5</v>
      </c>
      <c r="B152" s="447" t="s">
        <v>102</v>
      </c>
      <c r="C152" s="16" t="s">
        <v>336</v>
      </c>
      <c r="D152" s="254">
        <v>2</v>
      </c>
      <c r="E152" s="383">
        <v>4.3750000000000004E-2</v>
      </c>
      <c r="F152" s="347">
        <v>1</v>
      </c>
      <c r="G152" s="491">
        <v>8.6805555555555566E-2</v>
      </c>
      <c r="H152" s="347">
        <v>2</v>
      </c>
      <c r="I152" s="491">
        <v>0.14375000000000002</v>
      </c>
      <c r="L152" s="134"/>
      <c r="M152" s="134">
        <f>I152+G152+E152</f>
        <v>0.27430555555555558</v>
      </c>
      <c r="N152" s="134"/>
      <c r="O152" s="134"/>
    </row>
    <row r="153" spans="1:16" ht="14.25">
      <c r="A153" s="38" t="s">
        <v>6</v>
      </c>
      <c r="B153" s="447" t="s">
        <v>229</v>
      </c>
      <c r="C153" s="16" t="s">
        <v>336</v>
      </c>
      <c r="D153" s="254">
        <v>3</v>
      </c>
      <c r="E153" s="383">
        <v>4.4444444444444446E-2</v>
      </c>
      <c r="F153" s="347"/>
      <c r="G153" s="431"/>
      <c r="H153" s="347">
        <v>7</v>
      </c>
      <c r="I153" s="491">
        <v>0.1875</v>
      </c>
      <c r="L153" s="134"/>
      <c r="M153" s="134">
        <f>I153+G153+E153</f>
        <v>0.23194444444444445</v>
      </c>
      <c r="N153" s="134"/>
      <c r="O153" s="134"/>
    </row>
    <row r="154" spans="1:16" ht="14.25">
      <c r="A154" s="38" t="s">
        <v>7</v>
      </c>
      <c r="B154" s="447" t="s">
        <v>641</v>
      </c>
      <c r="C154" s="16" t="s">
        <v>336</v>
      </c>
      <c r="D154" s="254">
        <v>2</v>
      </c>
      <c r="E154" s="383">
        <v>0.19791666666666666</v>
      </c>
      <c r="F154" s="347">
        <v>1</v>
      </c>
      <c r="G154" s="431">
        <v>4.8611111111111112E-3</v>
      </c>
      <c r="H154" s="347">
        <v>10</v>
      </c>
      <c r="I154" s="491">
        <v>0.53263888888888888</v>
      </c>
      <c r="L154" s="134"/>
      <c r="M154" s="134">
        <f>I154+G154+E154</f>
        <v>0.73541666666666661</v>
      </c>
      <c r="N154" s="134"/>
      <c r="O154" s="134"/>
    </row>
    <row r="155" spans="1:16">
      <c r="A155" s="337"/>
      <c r="D155" s="254"/>
      <c r="E155" s="383"/>
      <c r="F155" s="254"/>
      <c r="G155" s="383"/>
      <c r="H155" s="254"/>
      <c r="I155" s="383"/>
      <c r="L155" s="134"/>
      <c r="M155" s="134"/>
      <c r="N155" s="134"/>
      <c r="O155" s="134"/>
    </row>
    <row r="156" spans="1:16">
      <c r="A156" s="327">
        <v>2</v>
      </c>
      <c r="B156" s="447" t="s">
        <v>3</v>
      </c>
      <c r="C156" s="6" t="s">
        <v>337</v>
      </c>
      <c r="D156" s="254"/>
      <c r="E156" s="383"/>
      <c r="F156" s="254"/>
      <c r="G156" s="383"/>
      <c r="H156" s="254"/>
      <c r="I156" s="383"/>
      <c r="L156" s="134"/>
      <c r="M156" s="134"/>
      <c r="N156" s="134"/>
      <c r="O156" s="134"/>
    </row>
    <row r="157" spans="1:16">
      <c r="D157" s="254"/>
      <c r="E157" s="383"/>
      <c r="F157" s="254"/>
      <c r="G157" s="383"/>
      <c r="H157" s="254"/>
      <c r="I157" s="383"/>
      <c r="L157" s="134"/>
      <c r="M157" s="134"/>
      <c r="N157" s="134"/>
      <c r="O157" s="134"/>
    </row>
    <row r="158" spans="1:16" ht="14.25">
      <c r="A158" s="327">
        <v>3</v>
      </c>
      <c r="B158" s="447" t="s">
        <v>4</v>
      </c>
      <c r="C158" s="6" t="s">
        <v>338</v>
      </c>
      <c r="D158" s="254">
        <v>27</v>
      </c>
      <c r="E158" s="383">
        <v>0.81666666666666676</v>
      </c>
      <c r="F158" s="254"/>
      <c r="G158" s="383"/>
      <c r="H158" s="347">
        <v>3</v>
      </c>
      <c r="I158" s="491">
        <v>4.9305555555555554E-2</v>
      </c>
      <c r="L158" s="134"/>
      <c r="M158" s="134"/>
      <c r="N158" s="134"/>
      <c r="O158" s="134">
        <f>E158+G158+I158</f>
        <v>0.86597222222222237</v>
      </c>
    </row>
    <row r="159" spans="1:16">
      <c r="A159" s="38"/>
      <c r="B159" s="447" t="s">
        <v>508</v>
      </c>
      <c r="D159" s="472"/>
      <c r="E159" s="474"/>
      <c r="F159" s="472"/>
      <c r="G159" s="383"/>
      <c r="H159" s="472"/>
      <c r="I159" s="383"/>
      <c r="L159" s="134"/>
      <c r="M159" s="134"/>
      <c r="N159" s="134"/>
      <c r="O159" s="134"/>
    </row>
    <row r="160" spans="1:16">
      <c r="A160" s="38"/>
      <c r="B160" s="447" t="s">
        <v>509</v>
      </c>
      <c r="D160" s="254"/>
      <c r="E160" s="474"/>
      <c r="F160" s="254"/>
      <c r="G160" s="383"/>
      <c r="H160" s="254"/>
      <c r="I160" s="383"/>
      <c r="L160" s="134"/>
      <c r="M160" s="134"/>
      <c r="N160" s="134"/>
      <c r="O160" s="134"/>
    </row>
    <row r="161" spans="1:16" s="45" customFormat="1">
      <c r="A161" s="38"/>
      <c r="B161" s="447"/>
      <c r="C161" s="6"/>
      <c r="D161" s="254"/>
      <c r="E161" s="474"/>
      <c r="F161" s="254"/>
      <c r="G161" s="492"/>
      <c r="H161" s="254"/>
      <c r="I161" s="383"/>
      <c r="J161" s="12"/>
      <c r="K161" s="2"/>
      <c r="L161" s="134"/>
      <c r="M161" s="134"/>
      <c r="N161" s="134"/>
      <c r="O161" s="134"/>
      <c r="P161" s="227"/>
    </row>
    <row r="162" spans="1:16" s="45" customFormat="1">
      <c r="A162" s="37"/>
      <c r="B162" s="656" t="s">
        <v>587</v>
      </c>
      <c r="C162" s="35"/>
      <c r="D162" s="322"/>
      <c r="E162" s="383"/>
      <c r="F162" s="96"/>
      <c r="G162" s="270"/>
      <c r="H162" s="322"/>
      <c r="I162" s="383"/>
      <c r="J162" s="12"/>
      <c r="K162" s="10"/>
      <c r="L162" s="10"/>
      <c r="M162" s="10"/>
      <c r="N162" s="10"/>
      <c r="O162" s="10"/>
      <c r="P162" s="227"/>
    </row>
    <row r="163" spans="1:16" s="45" customFormat="1">
      <c r="A163" s="327">
        <v>1</v>
      </c>
      <c r="B163" s="627" t="s">
        <v>55</v>
      </c>
      <c r="C163" s="16" t="s">
        <v>336</v>
      </c>
      <c r="D163" s="322"/>
      <c r="E163" s="383"/>
      <c r="F163" s="96"/>
      <c r="G163" s="270"/>
      <c r="H163" s="322"/>
      <c r="I163" s="383"/>
      <c r="J163" s="12"/>
      <c r="K163" s="10"/>
      <c r="L163" s="10"/>
      <c r="M163" s="10"/>
      <c r="N163" s="10"/>
      <c r="O163" s="10"/>
      <c r="P163" s="227"/>
    </row>
    <row r="164" spans="1:16" s="45" customFormat="1">
      <c r="A164" s="38" t="s">
        <v>5</v>
      </c>
      <c r="B164" s="447" t="s">
        <v>59</v>
      </c>
      <c r="C164" s="16" t="s">
        <v>336</v>
      </c>
      <c r="D164" s="66"/>
      <c r="E164" s="131"/>
      <c r="F164" s="66"/>
      <c r="G164" s="66"/>
      <c r="H164" s="66"/>
      <c r="I164" s="131"/>
      <c r="J164" s="12"/>
      <c r="K164" s="10"/>
      <c r="L164" s="10"/>
      <c r="M164" s="18">
        <f t="shared" ref="M164:M165" si="19">I164+G164+E164</f>
        <v>0</v>
      </c>
      <c r="N164" s="10"/>
      <c r="O164" s="10"/>
      <c r="P164" s="227"/>
    </row>
    <row r="165" spans="1:16" s="45" customFormat="1">
      <c r="A165" s="38" t="s">
        <v>6</v>
      </c>
      <c r="B165" s="447" t="s">
        <v>54</v>
      </c>
      <c r="C165" s="16" t="s">
        <v>336</v>
      </c>
      <c r="D165" s="66"/>
      <c r="E165" s="66"/>
      <c r="F165" s="66"/>
      <c r="G165" s="131"/>
      <c r="H165" s="66"/>
      <c r="I165" s="66"/>
      <c r="J165" s="12"/>
      <c r="K165" s="10"/>
      <c r="L165" s="10"/>
      <c r="M165" s="18">
        <f t="shared" si="19"/>
        <v>0</v>
      </c>
      <c r="N165" s="10"/>
      <c r="O165" s="10"/>
      <c r="P165" s="227"/>
    </row>
    <row r="166" spans="1:16" s="45" customFormat="1">
      <c r="A166" s="38"/>
      <c r="B166" s="447"/>
      <c r="C166" s="6"/>
      <c r="D166" s="322"/>
      <c r="E166" s="383"/>
      <c r="F166" s="96"/>
      <c r="G166" s="270"/>
      <c r="H166" s="322"/>
      <c r="I166" s="383"/>
      <c r="J166" s="12"/>
      <c r="K166" s="10"/>
      <c r="L166" s="10"/>
      <c r="M166" s="10"/>
      <c r="N166" s="10"/>
      <c r="O166" s="10"/>
      <c r="P166" s="227"/>
    </row>
    <row r="167" spans="1:16" s="45" customFormat="1">
      <c r="A167" s="327">
        <v>2</v>
      </c>
      <c r="B167" s="447" t="s">
        <v>3</v>
      </c>
      <c r="C167" s="6" t="s">
        <v>337</v>
      </c>
      <c r="D167" s="322"/>
      <c r="E167" s="383"/>
      <c r="F167" s="96"/>
      <c r="G167" s="270"/>
      <c r="H167" s="322"/>
      <c r="I167" s="383"/>
      <c r="J167" s="12"/>
      <c r="K167" s="10"/>
      <c r="L167" s="10"/>
      <c r="M167" s="10"/>
      <c r="N167" s="10"/>
      <c r="O167" s="10"/>
      <c r="P167" s="227"/>
    </row>
    <row r="168" spans="1:16" s="45" customFormat="1">
      <c r="A168" s="327"/>
      <c r="B168" s="447"/>
      <c r="C168" s="6"/>
      <c r="D168" s="322"/>
      <c r="E168" s="383"/>
      <c r="F168" s="96"/>
      <c r="G168" s="270"/>
      <c r="H168" s="322"/>
      <c r="I168" s="383"/>
      <c r="J168" s="12"/>
      <c r="K168" s="10"/>
      <c r="L168" s="10"/>
      <c r="M168" s="10"/>
      <c r="N168" s="10"/>
      <c r="O168" s="10"/>
      <c r="P168" s="227"/>
    </row>
    <row r="169" spans="1:16" s="45" customFormat="1">
      <c r="A169" s="327">
        <v>3</v>
      </c>
      <c r="B169" s="447" t="s">
        <v>11</v>
      </c>
      <c r="C169" s="6" t="s">
        <v>338</v>
      </c>
      <c r="D169" s="322"/>
      <c r="E169" s="383"/>
      <c r="F169" s="254">
        <v>1</v>
      </c>
      <c r="G169" s="387">
        <v>2.361111111111111E-2</v>
      </c>
      <c r="H169" s="254">
        <v>153</v>
      </c>
      <c r="I169" s="452">
        <v>0.42499999999999999</v>
      </c>
      <c r="J169" s="12"/>
      <c r="K169" s="10"/>
      <c r="L169" s="10"/>
      <c r="M169" s="10"/>
      <c r="N169" s="10"/>
      <c r="O169" s="18">
        <f t="shared" ref="O169" si="20">I169+G169+E169</f>
        <v>0.44861111111111107</v>
      </c>
      <c r="P169" s="227"/>
    </row>
    <row r="170" spans="1:16" s="45" customFormat="1">
      <c r="A170" s="38" t="s">
        <v>535</v>
      </c>
      <c r="B170" s="647" t="s">
        <v>588</v>
      </c>
      <c r="C170" s="6" t="s">
        <v>338</v>
      </c>
      <c r="D170" s="254"/>
      <c r="E170" s="131"/>
      <c r="F170" s="66"/>
      <c r="G170" s="66"/>
      <c r="H170" s="254"/>
      <c r="I170" s="131"/>
      <c r="J170" s="12"/>
      <c r="K170" s="10"/>
      <c r="L170" s="10"/>
      <c r="M170" s="10"/>
      <c r="N170" s="10"/>
      <c r="O170" s="18"/>
      <c r="P170" s="227"/>
    </row>
    <row r="171" spans="1:16" s="45" customFormat="1">
      <c r="A171" s="327"/>
      <c r="B171" s="447"/>
      <c r="C171" s="6"/>
      <c r="D171" s="66"/>
      <c r="E171" s="66"/>
      <c r="F171" s="66"/>
      <c r="G171" s="305"/>
      <c r="H171" s="66"/>
      <c r="I171" s="66"/>
      <c r="J171" s="12"/>
      <c r="K171" s="10"/>
      <c r="L171" s="10"/>
      <c r="M171" s="10"/>
      <c r="N171" s="10"/>
      <c r="O171" s="21"/>
      <c r="P171" s="227"/>
    </row>
    <row r="172" spans="1:16" s="45" customFormat="1">
      <c r="A172" s="34"/>
      <c r="B172" s="657"/>
      <c r="C172" s="36"/>
      <c r="D172" s="322"/>
      <c r="E172" s="383"/>
      <c r="F172" s="86"/>
      <c r="G172" s="485"/>
      <c r="H172" s="322"/>
      <c r="I172" s="383"/>
      <c r="J172" s="12"/>
      <c r="K172" s="10"/>
      <c r="L172" s="10"/>
      <c r="M172" s="10"/>
      <c r="N172" s="10"/>
      <c r="O172" s="10"/>
      <c r="P172" s="227"/>
    </row>
    <row r="173" spans="1:16">
      <c r="A173" s="38"/>
      <c r="D173" s="254"/>
      <c r="E173" s="474"/>
      <c r="F173" s="254"/>
      <c r="G173" s="474"/>
      <c r="H173" s="254"/>
      <c r="I173" s="474"/>
      <c r="L173" s="134"/>
      <c r="M173" s="134"/>
      <c r="N173" s="134"/>
      <c r="O173" s="134"/>
    </row>
    <row r="174" spans="1:16">
      <c r="A174" s="38"/>
      <c r="B174" s="640"/>
      <c r="C174" s="39"/>
      <c r="D174" s="486"/>
      <c r="E174" s="486">
        <f>SUM(E7:E172)</f>
        <v>60.291666666666671</v>
      </c>
      <c r="F174" s="486"/>
      <c r="G174" s="486">
        <f>SUM(G7:G172)</f>
        <v>21.934722222222231</v>
      </c>
      <c r="H174" s="486"/>
      <c r="I174" s="486">
        <f>SUM(I7:I172)</f>
        <v>16.298611111111111</v>
      </c>
      <c r="J174" s="18"/>
      <c r="K174" s="130">
        <f>SUM(K7:K172)</f>
        <v>0</v>
      </c>
      <c r="L174" s="130">
        <f>SUM(L7:L172)</f>
        <v>2.3284722222222225</v>
      </c>
      <c r="M174" s="130">
        <f>SUM(M7:M172)</f>
        <v>73.975694444444471</v>
      </c>
      <c r="N174" s="130">
        <f>SUM(N7:N172)</f>
        <v>3.125E-2</v>
      </c>
      <c r="O174" s="130">
        <f>SUM(O7:O172)</f>
        <v>22.189583333333331</v>
      </c>
      <c r="P174" s="470">
        <f>K174+L174+M174+N174+O174</f>
        <v>98.52500000000002</v>
      </c>
    </row>
    <row r="175" spans="1:16">
      <c r="A175" s="38"/>
      <c r="B175" s="640"/>
      <c r="C175" s="39"/>
      <c r="D175" s="384"/>
      <c r="E175" s="487"/>
      <c r="F175" s="487"/>
      <c r="G175" s="474"/>
      <c r="H175" s="487"/>
      <c r="I175" s="474"/>
      <c r="J175" s="18"/>
      <c r="K175" s="18"/>
      <c r="L175" s="18"/>
      <c r="M175" s="21"/>
      <c r="N175" s="21"/>
      <c r="O175" s="21"/>
      <c r="P175" s="471"/>
    </row>
    <row r="176" spans="1:16">
      <c r="A176" s="38"/>
      <c r="B176" s="640"/>
      <c r="C176" s="39"/>
      <c r="D176" s="420"/>
      <c r="E176" s="421"/>
      <c r="F176" s="421"/>
      <c r="G176" s="474"/>
      <c r="H176" s="421"/>
      <c r="I176" s="474"/>
      <c r="J176" s="119" t="s">
        <v>96</v>
      </c>
      <c r="K176" s="119"/>
      <c r="L176" s="119"/>
      <c r="M176" s="119"/>
      <c r="N176" s="21"/>
      <c r="O176" s="119"/>
      <c r="P176" s="471"/>
    </row>
    <row r="177" spans="1:26">
      <c r="A177" s="38"/>
      <c r="B177" s="640"/>
      <c r="C177" s="39"/>
      <c r="D177" s="420"/>
      <c r="E177" s="421"/>
      <c r="F177" s="488">
        <f>E174+G174+I174</f>
        <v>98.52500000000002</v>
      </c>
      <c r="G177" s="474"/>
      <c r="H177" s="421"/>
      <c r="I177" s="474"/>
      <c r="J177" s="18"/>
      <c r="K177" s="119"/>
      <c r="L177" s="119"/>
      <c r="M177" s="165"/>
      <c r="N177" s="165"/>
      <c r="O177" s="165"/>
      <c r="P177" s="471"/>
    </row>
    <row r="178" spans="1:26">
      <c r="D178" s="5"/>
      <c r="E178" s="19"/>
      <c r="F178" s="166"/>
      <c r="G178" s="134"/>
      <c r="H178" s="5"/>
      <c r="I178" s="134"/>
    </row>
    <row r="179" spans="1:26">
      <c r="G179" s="134"/>
      <c r="I179" s="134"/>
    </row>
    <row r="180" spans="1:26">
      <c r="B180" s="652"/>
      <c r="C180" s="8"/>
      <c r="G180" s="134"/>
      <c r="I180" s="134"/>
    </row>
    <row r="181" spans="1:26">
      <c r="B181" s="652"/>
      <c r="C181" s="8"/>
      <c r="G181" s="134"/>
      <c r="I181" s="134"/>
    </row>
    <row r="182" spans="1:26">
      <c r="B182" s="652"/>
      <c r="C182" s="8"/>
      <c r="G182" s="134"/>
      <c r="I182" s="134"/>
    </row>
    <row r="183" spans="1:26">
      <c r="G183" s="134"/>
      <c r="I183" s="134"/>
    </row>
    <row r="184" spans="1:26">
      <c r="B184" s="660"/>
      <c r="C184" s="321"/>
      <c r="D184" s="322"/>
      <c r="E184" s="322"/>
      <c r="F184" s="323"/>
      <c r="G184" s="134"/>
      <c r="H184" s="322"/>
      <c r="I184" s="134"/>
    </row>
    <row r="185" spans="1:26">
      <c r="B185" s="660"/>
      <c r="C185" s="321"/>
      <c r="D185" s="39"/>
      <c r="E185" s="39"/>
      <c r="F185" s="324"/>
      <c r="G185" s="134"/>
      <c r="H185" s="324"/>
      <c r="I185" s="134"/>
    </row>
    <row r="186" spans="1:26">
      <c r="G186" s="134"/>
      <c r="I186" s="134"/>
    </row>
    <row r="187" spans="1:26">
      <c r="G187" s="134"/>
      <c r="I187" s="134"/>
    </row>
    <row r="188" spans="1:26">
      <c r="G188" s="134"/>
      <c r="I188" s="134"/>
    </row>
    <row r="189" spans="1:26">
      <c r="G189" s="134"/>
      <c r="I189" s="134"/>
    </row>
    <row r="190" spans="1:26">
      <c r="G190" s="134"/>
      <c r="I190" s="134"/>
    </row>
    <row r="191" spans="1:26" s="2" customFormat="1">
      <c r="A191" s="327"/>
      <c r="B191" s="447"/>
      <c r="C191" s="6"/>
      <c r="E191" s="18"/>
      <c r="G191" s="134"/>
      <c r="I191" s="134"/>
      <c r="M191" s="10"/>
      <c r="N191" s="10"/>
      <c r="O191" s="10"/>
      <c r="P191" s="227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s="2" customFormat="1">
      <c r="A192" s="327"/>
      <c r="B192" s="447"/>
      <c r="C192" s="6"/>
      <c r="E192" s="18"/>
      <c r="G192" s="134"/>
      <c r="I192" s="134"/>
      <c r="M192" s="10"/>
      <c r="N192" s="10"/>
      <c r="O192" s="10"/>
      <c r="P192" s="227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s="2" customFormat="1">
      <c r="A193" s="327"/>
      <c r="B193" s="447"/>
      <c r="C193" s="6"/>
      <c r="E193" s="18"/>
      <c r="G193" s="134"/>
      <c r="I193" s="134"/>
      <c r="M193" s="10"/>
      <c r="N193" s="10"/>
      <c r="O193" s="10"/>
      <c r="P193" s="227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s="2" customFormat="1">
      <c r="A194" s="327"/>
      <c r="B194" s="447"/>
      <c r="C194" s="6"/>
      <c r="E194" s="18"/>
      <c r="G194" s="134"/>
      <c r="I194" s="134"/>
      <c r="M194" s="10"/>
      <c r="N194" s="10"/>
      <c r="O194" s="10"/>
      <c r="P194" s="227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s="2" customFormat="1">
      <c r="A195" s="327"/>
      <c r="B195" s="447"/>
      <c r="C195" s="6"/>
      <c r="E195" s="18"/>
      <c r="G195" s="134"/>
      <c r="I195" s="134"/>
      <c r="M195" s="10"/>
      <c r="N195" s="10"/>
      <c r="O195" s="10"/>
      <c r="P195" s="227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s="2" customFormat="1">
      <c r="A196" s="327"/>
      <c r="B196" s="447"/>
      <c r="C196" s="6"/>
      <c r="E196" s="18"/>
      <c r="G196" s="134"/>
      <c r="I196" s="134"/>
      <c r="M196" s="10"/>
      <c r="N196" s="10"/>
      <c r="O196" s="10"/>
      <c r="P196" s="227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s="2" customFormat="1">
      <c r="A197" s="327"/>
      <c r="B197" s="447"/>
      <c r="C197" s="6"/>
      <c r="E197" s="18"/>
      <c r="G197" s="134"/>
      <c r="I197" s="134"/>
      <c r="M197" s="10"/>
      <c r="N197" s="10"/>
      <c r="O197" s="10"/>
      <c r="P197" s="227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s="2" customFormat="1">
      <c r="A198" s="327"/>
      <c r="B198" s="447"/>
      <c r="C198" s="6"/>
      <c r="E198" s="18"/>
      <c r="G198" s="134"/>
      <c r="I198" s="134"/>
      <c r="M198" s="10"/>
      <c r="N198" s="10"/>
      <c r="O198" s="10"/>
      <c r="P198" s="227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s="2" customFormat="1">
      <c r="A199" s="327"/>
      <c r="B199" s="447"/>
      <c r="C199" s="6"/>
      <c r="E199" s="18"/>
      <c r="G199" s="134"/>
      <c r="I199" s="134"/>
      <c r="M199" s="10"/>
      <c r="N199" s="10"/>
      <c r="O199" s="10"/>
      <c r="P199" s="227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s="2" customFormat="1">
      <c r="A200" s="327"/>
      <c r="B200" s="447"/>
      <c r="C200" s="6"/>
      <c r="E200" s="18"/>
      <c r="G200" s="134"/>
      <c r="I200" s="134"/>
      <c r="M200" s="10"/>
      <c r="N200" s="10"/>
      <c r="O200" s="10"/>
      <c r="P200" s="227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s="2" customFormat="1">
      <c r="A201" s="327"/>
      <c r="B201" s="447"/>
      <c r="C201" s="6"/>
      <c r="E201" s="18"/>
      <c r="G201" s="134"/>
      <c r="I201" s="134"/>
      <c r="M201" s="10"/>
      <c r="N201" s="10"/>
      <c r="O201" s="10"/>
      <c r="P201" s="227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s="2" customFormat="1">
      <c r="A202" s="327"/>
      <c r="B202" s="447"/>
      <c r="C202" s="6"/>
      <c r="E202" s="18"/>
      <c r="G202" s="134"/>
      <c r="I202" s="134"/>
      <c r="M202" s="10"/>
      <c r="N202" s="10"/>
      <c r="O202" s="10"/>
      <c r="P202" s="227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s="2" customFormat="1">
      <c r="A203" s="327"/>
      <c r="B203" s="447"/>
      <c r="C203" s="6"/>
      <c r="E203" s="18"/>
      <c r="G203" s="134"/>
      <c r="I203" s="134"/>
      <c r="M203" s="10"/>
      <c r="N203" s="10"/>
      <c r="O203" s="10"/>
      <c r="P203" s="227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s="2" customFormat="1">
      <c r="A204" s="327"/>
      <c r="B204" s="447"/>
      <c r="C204" s="6"/>
      <c r="E204" s="18"/>
      <c r="G204" s="134"/>
      <c r="I204" s="134"/>
      <c r="M204" s="10"/>
      <c r="N204" s="10"/>
      <c r="O204" s="10"/>
      <c r="P204" s="227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s="2" customFormat="1">
      <c r="A205" s="327"/>
      <c r="B205" s="447"/>
      <c r="C205" s="6"/>
      <c r="E205" s="18"/>
      <c r="G205" s="134"/>
      <c r="I205" s="134"/>
      <c r="M205" s="10"/>
      <c r="N205" s="10"/>
      <c r="O205" s="10"/>
      <c r="P205" s="227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s="2" customFormat="1">
      <c r="A206" s="327"/>
      <c r="B206" s="447"/>
      <c r="C206" s="6"/>
      <c r="E206" s="18"/>
      <c r="G206" s="134"/>
      <c r="I206" s="134"/>
      <c r="M206" s="10"/>
      <c r="N206" s="10"/>
      <c r="O206" s="10"/>
      <c r="P206" s="227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s="2" customFormat="1">
      <c r="A207" s="327"/>
      <c r="B207" s="447"/>
      <c r="C207" s="6"/>
      <c r="E207" s="18"/>
      <c r="G207" s="134"/>
      <c r="I207" s="134"/>
      <c r="M207" s="10"/>
      <c r="N207" s="10"/>
      <c r="O207" s="10"/>
      <c r="P207" s="227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s="2" customFormat="1">
      <c r="A208" s="327"/>
      <c r="B208" s="447"/>
      <c r="C208" s="6"/>
      <c r="E208" s="18"/>
      <c r="G208" s="134"/>
      <c r="I208" s="134"/>
      <c r="M208" s="10"/>
      <c r="N208" s="10"/>
      <c r="O208" s="10"/>
      <c r="P208" s="227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s="2" customFormat="1">
      <c r="A209" s="327"/>
      <c r="B209" s="447"/>
      <c r="C209" s="6"/>
      <c r="E209" s="18"/>
      <c r="G209" s="134"/>
      <c r="I209" s="134"/>
      <c r="M209" s="10"/>
      <c r="N209" s="10"/>
      <c r="O209" s="10"/>
      <c r="P209" s="227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s="2" customFormat="1">
      <c r="A210" s="327"/>
      <c r="B210" s="447"/>
      <c r="C210" s="6"/>
      <c r="E210" s="18"/>
      <c r="G210" s="134"/>
      <c r="I210" s="134"/>
      <c r="M210" s="10"/>
      <c r="N210" s="10"/>
      <c r="O210" s="10"/>
      <c r="P210" s="227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s="2" customFormat="1">
      <c r="A211" s="327"/>
      <c r="B211" s="447"/>
      <c r="C211" s="6"/>
      <c r="E211" s="18"/>
      <c r="G211" s="134"/>
      <c r="I211" s="134"/>
      <c r="M211" s="10"/>
      <c r="N211" s="10"/>
      <c r="O211" s="10"/>
      <c r="P211" s="227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s="2" customFormat="1">
      <c r="A212" s="327"/>
      <c r="B212" s="447"/>
      <c r="C212" s="6"/>
      <c r="E212" s="18"/>
      <c r="G212" s="134"/>
      <c r="I212" s="134"/>
      <c r="M212" s="10"/>
      <c r="N212" s="10"/>
      <c r="O212" s="10"/>
      <c r="P212" s="227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s="2" customFormat="1">
      <c r="A213" s="327"/>
      <c r="B213" s="447"/>
      <c r="C213" s="6"/>
      <c r="E213" s="18"/>
      <c r="G213" s="134"/>
      <c r="I213" s="134"/>
      <c r="M213" s="10"/>
      <c r="N213" s="10"/>
      <c r="O213" s="10"/>
      <c r="P213" s="227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s="2" customFormat="1">
      <c r="A214" s="327"/>
      <c r="B214" s="447"/>
      <c r="C214" s="6"/>
      <c r="E214" s="18"/>
      <c r="G214" s="134"/>
      <c r="I214" s="134"/>
      <c r="M214" s="10"/>
      <c r="N214" s="10"/>
      <c r="O214" s="10"/>
      <c r="P214" s="227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s="2" customFormat="1">
      <c r="A215" s="327"/>
      <c r="B215" s="447"/>
      <c r="C215" s="6"/>
      <c r="E215" s="18"/>
      <c r="G215" s="134"/>
      <c r="I215" s="134"/>
      <c r="M215" s="10"/>
      <c r="N215" s="10"/>
      <c r="O215" s="10"/>
      <c r="P215" s="227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s="2" customFormat="1">
      <c r="A216" s="327"/>
      <c r="B216" s="447"/>
      <c r="C216" s="6"/>
      <c r="E216" s="18"/>
      <c r="G216" s="134"/>
      <c r="I216" s="134"/>
      <c r="M216" s="10"/>
      <c r="N216" s="10"/>
      <c r="O216" s="10"/>
      <c r="P216" s="227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s="2" customFormat="1">
      <c r="A217" s="327"/>
      <c r="B217" s="447"/>
      <c r="C217" s="6"/>
      <c r="E217" s="18"/>
      <c r="G217" s="134"/>
      <c r="I217" s="134"/>
      <c r="M217" s="10"/>
      <c r="N217" s="10"/>
      <c r="O217" s="10"/>
      <c r="P217" s="227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s="2" customFormat="1">
      <c r="A218" s="327"/>
      <c r="B218" s="447"/>
      <c r="C218" s="6"/>
      <c r="E218" s="18"/>
      <c r="G218" s="134"/>
      <c r="I218" s="134"/>
      <c r="M218" s="10"/>
      <c r="N218" s="10"/>
      <c r="O218" s="10"/>
      <c r="P218" s="227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s="2" customFormat="1">
      <c r="A219" s="327"/>
      <c r="B219" s="447"/>
      <c r="C219" s="6"/>
      <c r="E219" s="18"/>
      <c r="G219" s="134"/>
      <c r="I219" s="134"/>
      <c r="M219" s="10"/>
      <c r="N219" s="10"/>
      <c r="O219" s="10"/>
      <c r="P219" s="227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s="2" customFormat="1">
      <c r="A220" s="327"/>
      <c r="B220" s="447"/>
      <c r="C220" s="6"/>
      <c r="E220" s="18"/>
      <c r="G220" s="134"/>
      <c r="I220" s="134"/>
      <c r="M220" s="10"/>
      <c r="N220" s="10"/>
      <c r="O220" s="10"/>
      <c r="P220" s="227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s="2" customFormat="1">
      <c r="A221" s="327"/>
      <c r="B221" s="447"/>
      <c r="C221" s="6"/>
      <c r="E221" s="18"/>
      <c r="G221" s="134"/>
      <c r="I221" s="134"/>
      <c r="M221" s="10"/>
      <c r="N221" s="10"/>
      <c r="O221" s="10"/>
      <c r="P221" s="227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s="2" customFormat="1">
      <c r="A222" s="327"/>
      <c r="B222" s="447"/>
      <c r="C222" s="6"/>
      <c r="E222" s="18"/>
      <c r="G222" s="134"/>
      <c r="I222" s="134"/>
      <c r="M222" s="10"/>
      <c r="N222" s="10"/>
      <c r="O222" s="10"/>
      <c r="P222" s="227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s="2" customFormat="1">
      <c r="A223" s="327"/>
      <c r="B223" s="447"/>
      <c r="C223" s="6"/>
      <c r="E223" s="18"/>
      <c r="G223" s="134"/>
      <c r="I223" s="134"/>
      <c r="M223" s="10"/>
      <c r="N223" s="10"/>
      <c r="O223" s="10"/>
      <c r="P223" s="227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s="2" customFormat="1">
      <c r="A224" s="327"/>
      <c r="B224" s="447"/>
      <c r="C224" s="6"/>
      <c r="E224" s="18"/>
      <c r="G224" s="134"/>
      <c r="I224" s="134"/>
      <c r="M224" s="10"/>
      <c r="N224" s="10"/>
      <c r="O224" s="10"/>
      <c r="P224" s="227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s="2" customFormat="1">
      <c r="A225" s="327"/>
      <c r="B225" s="447"/>
      <c r="C225" s="6"/>
      <c r="E225" s="18"/>
      <c r="G225" s="134"/>
      <c r="I225" s="134"/>
      <c r="M225" s="10"/>
      <c r="N225" s="10"/>
      <c r="O225" s="10"/>
      <c r="P225" s="227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s="2" customFormat="1">
      <c r="A226" s="327"/>
      <c r="B226" s="447"/>
      <c r="C226" s="6"/>
      <c r="E226" s="18"/>
      <c r="G226" s="134"/>
      <c r="I226" s="134"/>
      <c r="M226" s="10"/>
      <c r="N226" s="10"/>
      <c r="O226" s="10"/>
      <c r="P226" s="227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s="2" customFormat="1">
      <c r="A227" s="327"/>
      <c r="B227" s="447"/>
      <c r="C227" s="6"/>
      <c r="E227" s="18"/>
      <c r="G227" s="134"/>
      <c r="I227" s="134"/>
      <c r="M227" s="10"/>
      <c r="N227" s="10"/>
      <c r="O227" s="10"/>
      <c r="P227" s="227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s="2" customFormat="1">
      <c r="A228" s="327"/>
      <c r="B228" s="447"/>
      <c r="C228" s="6"/>
      <c r="E228" s="18"/>
      <c r="G228" s="134"/>
      <c r="I228" s="134"/>
      <c r="M228" s="10"/>
      <c r="N228" s="10"/>
      <c r="O228" s="10"/>
      <c r="P228" s="227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s="2" customFormat="1">
      <c r="A229" s="327"/>
      <c r="B229" s="447"/>
      <c r="C229" s="6"/>
      <c r="E229" s="18"/>
      <c r="G229" s="134"/>
      <c r="I229" s="134"/>
      <c r="M229" s="10"/>
      <c r="N229" s="10"/>
      <c r="O229" s="10"/>
      <c r="P229" s="227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s="2" customFormat="1">
      <c r="A230" s="327"/>
      <c r="B230" s="447"/>
      <c r="C230" s="6"/>
      <c r="E230" s="18"/>
      <c r="G230" s="134"/>
      <c r="I230" s="134"/>
      <c r="M230" s="10"/>
      <c r="N230" s="10"/>
      <c r="O230" s="10"/>
      <c r="P230" s="227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s="2" customFormat="1">
      <c r="A231" s="327"/>
      <c r="B231" s="447"/>
      <c r="C231" s="6"/>
      <c r="E231" s="18"/>
      <c r="G231" s="134"/>
      <c r="I231" s="134"/>
      <c r="M231" s="10"/>
      <c r="N231" s="10"/>
      <c r="O231" s="10"/>
      <c r="P231" s="227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s="2" customFormat="1">
      <c r="A232" s="327"/>
      <c r="B232" s="447"/>
      <c r="C232" s="6"/>
      <c r="E232" s="18"/>
      <c r="G232" s="134"/>
      <c r="I232" s="134"/>
      <c r="M232" s="10"/>
      <c r="N232" s="10"/>
      <c r="O232" s="10"/>
      <c r="P232" s="227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s="2" customFormat="1">
      <c r="A233" s="327"/>
      <c r="B233" s="447"/>
      <c r="C233" s="6"/>
      <c r="E233" s="18"/>
      <c r="G233" s="134"/>
      <c r="I233" s="134"/>
      <c r="M233" s="10"/>
      <c r="N233" s="10"/>
      <c r="O233" s="10"/>
      <c r="P233" s="227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s="2" customFormat="1">
      <c r="A234" s="327"/>
      <c r="B234" s="447"/>
      <c r="C234" s="6"/>
      <c r="E234" s="18"/>
      <c r="G234" s="134"/>
      <c r="I234" s="134"/>
      <c r="M234" s="10"/>
      <c r="N234" s="10"/>
      <c r="O234" s="10"/>
      <c r="P234" s="227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s="2" customFormat="1">
      <c r="A235" s="327"/>
      <c r="B235" s="447"/>
      <c r="C235" s="6"/>
      <c r="E235" s="18"/>
      <c r="G235" s="134"/>
      <c r="I235" s="134"/>
      <c r="M235" s="10"/>
      <c r="N235" s="10"/>
      <c r="O235" s="10"/>
      <c r="P235" s="227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s="2" customFormat="1">
      <c r="A236" s="327"/>
      <c r="B236" s="447"/>
      <c r="C236" s="6"/>
      <c r="E236" s="18"/>
      <c r="G236" s="134"/>
      <c r="I236" s="134"/>
      <c r="M236" s="10"/>
      <c r="N236" s="10"/>
      <c r="O236" s="10"/>
      <c r="P236" s="227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s="2" customFormat="1">
      <c r="A237" s="327"/>
      <c r="B237" s="447"/>
      <c r="C237" s="6"/>
      <c r="E237" s="18"/>
      <c r="G237" s="134"/>
      <c r="I237" s="134"/>
      <c r="M237" s="10"/>
      <c r="N237" s="10"/>
      <c r="O237" s="10"/>
      <c r="P237" s="227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s="2" customFormat="1">
      <c r="A238" s="327"/>
      <c r="B238" s="447"/>
      <c r="C238" s="6"/>
      <c r="E238" s="18"/>
      <c r="G238" s="134"/>
      <c r="I238" s="134"/>
      <c r="M238" s="10"/>
      <c r="N238" s="10"/>
      <c r="O238" s="10"/>
      <c r="P238" s="227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s="2" customFormat="1">
      <c r="A239" s="327"/>
      <c r="B239" s="447"/>
      <c r="C239" s="6"/>
      <c r="E239" s="18"/>
      <c r="G239" s="134"/>
      <c r="I239" s="134"/>
      <c r="M239" s="10"/>
      <c r="N239" s="10"/>
      <c r="O239" s="10"/>
      <c r="P239" s="227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s="2" customFormat="1">
      <c r="A240" s="327"/>
      <c r="B240" s="447"/>
      <c r="C240" s="6"/>
      <c r="E240" s="18"/>
      <c r="G240" s="134"/>
      <c r="I240" s="134"/>
      <c r="M240" s="10"/>
      <c r="N240" s="10"/>
      <c r="O240" s="10"/>
      <c r="P240" s="227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s="2" customFormat="1">
      <c r="A241" s="327"/>
      <c r="B241" s="447"/>
      <c r="C241" s="6"/>
      <c r="E241" s="18"/>
      <c r="G241" s="134"/>
      <c r="I241" s="134"/>
      <c r="M241" s="10"/>
      <c r="N241" s="10"/>
      <c r="O241" s="10"/>
      <c r="P241" s="227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s="2" customFormat="1">
      <c r="A242" s="327"/>
      <c r="B242" s="447"/>
      <c r="C242" s="6"/>
      <c r="E242" s="18"/>
      <c r="G242" s="134"/>
      <c r="I242" s="134"/>
      <c r="M242" s="10"/>
      <c r="N242" s="10"/>
      <c r="O242" s="10"/>
      <c r="P242" s="227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s="2" customFormat="1">
      <c r="A243" s="327"/>
      <c r="B243" s="447"/>
      <c r="C243" s="6"/>
      <c r="E243" s="18"/>
      <c r="G243" s="134"/>
      <c r="I243" s="134"/>
      <c r="M243" s="10"/>
      <c r="N243" s="10"/>
      <c r="O243" s="10"/>
      <c r="P243" s="227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s="2" customFormat="1">
      <c r="A244" s="327"/>
      <c r="B244" s="447"/>
      <c r="C244" s="6"/>
      <c r="E244" s="18"/>
      <c r="G244" s="134"/>
      <c r="I244" s="134"/>
      <c r="M244" s="10"/>
      <c r="N244" s="10"/>
      <c r="O244" s="10"/>
      <c r="P244" s="227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s="2" customFormat="1">
      <c r="A245" s="327"/>
      <c r="B245" s="447"/>
      <c r="C245" s="6"/>
      <c r="E245" s="18"/>
      <c r="G245" s="134"/>
      <c r="I245" s="134"/>
      <c r="M245" s="10"/>
      <c r="N245" s="10"/>
      <c r="O245" s="10"/>
      <c r="P245" s="227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s="2" customFormat="1">
      <c r="A246" s="327"/>
      <c r="B246" s="447"/>
      <c r="C246" s="6"/>
      <c r="E246" s="18"/>
      <c r="G246" s="134"/>
      <c r="I246" s="134"/>
      <c r="M246" s="10"/>
      <c r="N246" s="10"/>
      <c r="O246" s="10"/>
      <c r="P246" s="227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s="2" customFormat="1">
      <c r="A247" s="327"/>
      <c r="B247" s="447"/>
      <c r="C247" s="6"/>
      <c r="E247" s="18"/>
      <c r="G247" s="134"/>
      <c r="I247" s="134"/>
      <c r="M247" s="10"/>
      <c r="N247" s="10"/>
      <c r="O247" s="10"/>
      <c r="P247" s="227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s="2" customFormat="1">
      <c r="A248" s="327"/>
      <c r="B248" s="447"/>
      <c r="C248" s="6"/>
      <c r="E248" s="18"/>
      <c r="G248" s="134"/>
      <c r="I248" s="134"/>
      <c r="M248" s="10"/>
      <c r="N248" s="10"/>
      <c r="O248" s="10"/>
      <c r="P248" s="227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s="2" customFormat="1">
      <c r="A249" s="327"/>
      <c r="B249" s="447"/>
      <c r="C249" s="6"/>
      <c r="E249" s="18"/>
      <c r="G249" s="134"/>
      <c r="I249" s="134"/>
      <c r="M249" s="10"/>
      <c r="N249" s="10"/>
      <c r="O249" s="10"/>
      <c r="P249" s="227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s="2" customFormat="1">
      <c r="A250" s="327"/>
      <c r="B250" s="447"/>
      <c r="C250" s="6"/>
      <c r="E250" s="18"/>
      <c r="G250" s="134"/>
      <c r="I250" s="134"/>
      <c r="M250" s="10"/>
      <c r="N250" s="10"/>
      <c r="O250" s="10"/>
      <c r="P250" s="227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s="2" customFormat="1">
      <c r="A251" s="327"/>
      <c r="B251" s="447"/>
      <c r="C251" s="6"/>
      <c r="E251" s="18"/>
      <c r="G251" s="134"/>
      <c r="I251" s="134"/>
      <c r="M251" s="10"/>
      <c r="N251" s="10"/>
      <c r="O251" s="10"/>
      <c r="P251" s="227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s="2" customFormat="1">
      <c r="A252" s="327"/>
      <c r="B252" s="447"/>
      <c r="C252" s="6"/>
      <c r="E252" s="18"/>
      <c r="G252" s="134"/>
      <c r="I252" s="134"/>
      <c r="M252" s="10"/>
      <c r="N252" s="10"/>
      <c r="O252" s="10"/>
      <c r="P252" s="227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s="2" customFormat="1">
      <c r="A253" s="327"/>
      <c r="B253" s="447"/>
      <c r="C253" s="6"/>
      <c r="E253" s="18"/>
      <c r="G253" s="134"/>
      <c r="I253" s="134"/>
      <c r="M253" s="10"/>
      <c r="N253" s="10"/>
      <c r="O253" s="10"/>
      <c r="P253" s="227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s="2" customFormat="1">
      <c r="A254" s="327"/>
      <c r="B254" s="447"/>
      <c r="C254" s="6"/>
      <c r="E254" s="18"/>
      <c r="G254" s="134"/>
      <c r="I254" s="134"/>
      <c r="M254" s="10"/>
      <c r="N254" s="10"/>
      <c r="O254" s="10"/>
      <c r="P254" s="227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s="2" customFormat="1">
      <c r="A255" s="327"/>
      <c r="B255" s="447"/>
      <c r="C255" s="6"/>
      <c r="E255" s="18"/>
      <c r="G255" s="134"/>
      <c r="I255" s="134"/>
      <c r="M255" s="10"/>
      <c r="N255" s="10"/>
      <c r="O255" s="10"/>
      <c r="P255" s="227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s="2" customFormat="1">
      <c r="A256" s="327"/>
      <c r="B256" s="447"/>
      <c r="C256" s="6"/>
      <c r="E256" s="18"/>
      <c r="G256" s="134"/>
      <c r="I256" s="134"/>
      <c r="M256" s="10"/>
      <c r="N256" s="10"/>
      <c r="O256" s="10"/>
      <c r="P256" s="227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s="2" customFormat="1">
      <c r="A257" s="327"/>
      <c r="B257" s="447"/>
      <c r="C257" s="6"/>
      <c r="E257" s="18"/>
      <c r="G257" s="134"/>
      <c r="I257" s="134"/>
      <c r="M257" s="10"/>
      <c r="N257" s="10"/>
      <c r="O257" s="10"/>
      <c r="P257" s="227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s="2" customFormat="1">
      <c r="A258" s="327"/>
      <c r="B258" s="447"/>
      <c r="C258" s="6"/>
      <c r="E258" s="18"/>
      <c r="G258" s="134"/>
      <c r="I258" s="134"/>
      <c r="M258" s="10"/>
      <c r="N258" s="10"/>
      <c r="O258" s="10"/>
      <c r="P258" s="227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s="2" customFormat="1">
      <c r="A259" s="327"/>
      <c r="B259" s="447"/>
      <c r="C259" s="6"/>
      <c r="E259" s="18"/>
      <c r="G259" s="134"/>
      <c r="I259" s="134"/>
      <c r="M259" s="10"/>
      <c r="N259" s="10"/>
      <c r="O259" s="10"/>
      <c r="P259" s="227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s="2" customFormat="1">
      <c r="A260" s="327"/>
      <c r="B260" s="447"/>
      <c r="C260" s="6"/>
      <c r="E260" s="18"/>
      <c r="G260" s="134"/>
      <c r="I260" s="134"/>
      <c r="M260" s="10"/>
      <c r="N260" s="10"/>
      <c r="O260" s="10"/>
      <c r="P260" s="227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s="2" customFormat="1">
      <c r="A261" s="327"/>
      <c r="B261" s="447"/>
      <c r="C261" s="6"/>
      <c r="E261" s="18"/>
      <c r="G261" s="134"/>
      <c r="I261" s="134"/>
      <c r="M261" s="10"/>
      <c r="N261" s="10"/>
      <c r="O261" s="10"/>
      <c r="P261" s="227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s="2" customFormat="1">
      <c r="A262" s="327"/>
      <c r="B262" s="447"/>
      <c r="C262" s="6"/>
      <c r="E262" s="18"/>
      <c r="G262" s="134"/>
      <c r="I262" s="134"/>
      <c r="M262" s="10"/>
      <c r="N262" s="10"/>
      <c r="O262" s="10"/>
      <c r="P262" s="227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s="2" customFormat="1">
      <c r="A263" s="327"/>
      <c r="B263" s="447"/>
      <c r="C263" s="6"/>
      <c r="E263" s="18"/>
      <c r="G263" s="134"/>
      <c r="I263" s="134"/>
      <c r="M263" s="10"/>
      <c r="N263" s="10"/>
      <c r="O263" s="10"/>
      <c r="P263" s="227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s="2" customFormat="1">
      <c r="A264" s="327"/>
      <c r="B264" s="447"/>
      <c r="C264" s="6"/>
      <c r="E264" s="18"/>
      <c r="G264" s="134"/>
      <c r="I264" s="134"/>
      <c r="M264" s="10"/>
      <c r="N264" s="10"/>
      <c r="O264" s="10"/>
      <c r="P264" s="227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s="2" customFormat="1">
      <c r="A265" s="327"/>
      <c r="B265" s="447"/>
      <c r="C265" s="6"/>
      <c r="E265" s="18"/>
      <c r="G265" s="134"/>
      <c r="I265" s="134"/>
      <c r="M265" s="10"/>
      <c r="N265" s="10"/>
      <c r="O265" s="10"/>
      <c r="P265" s="227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s="2" customFormat="1">
      <c r="A266" s="327"/>
      <c r="B266" s="447"/>
      <c r="C266" s="6"/>
      <c r="E266" s="18"/>
      <c r="G266" s="134"/>
      <c r="I266" s="134"/>
      <c r="M266" s="10"/>
      <c r="N266" s="10"/>
      <c r="O266" s="10"/>
      <c r="P266" s="227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s="2" customFormat="1">
      <c r="A267" s="327"/>
      <c r="B267" s="447"/>
      <c r="C267" s="6"/>
      <c r="E267" s="18"/>
      <c r="G267" s="134"/>
      <c r="I267" s="134"/>
      <c r="M267" s="10"/>
      <c r="N267" s="10"/>
      <c r="O267" s="10"/>
      <c r="P267" s="227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s="2" customFormat="1">
      <c r="A268" s="327"/>
      <c r="B268" s="447"/>
      <c r="C268" s="6"/>
      <c r="E268" s="18"/>
      <c r="G268" s="134"/>
      <c r="I268" s="134"/>
      <c r="M268" s="10"/>
      <c r="N268" s="10"/>
      <c r="O268" s="10"/>
      <c r="P268" s="227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s="2" customFormat="1">
      <c r="A269" s="327"/>
      <c r="B269" s="447"/>
      <c r="C269" s="6"/>
      <c r="E269" s="18"/>
      <c r="G269" s="134"/>
      <c r="I269" s="134"/>
      <c r="M269" s="10"/>
      <c r="N269" s="10"/>
      <c r="O269" s="10"/>
      <c r="P269" s="227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s="2" customFormat="1">
      <c r="A270" s="327"/>
      <c r="B270" s="447"/>
      <c r="C270" s="6"/>
      <c r="E270" s="18"/>
      <c r="G270" s="134"/>
      <c r="I270" s="134"/>
      <c r="M270" s="10"/>
      <c r="N270" s="10"/>
      <c r="O270" s="10"/>
      <c r="P270" s="227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s="2" customFormat="1">
      <c r="A271" s="327"/>
      <c r="B271" s="447"/>
      <c r="C271" s="6"/>
      <c r="E271" s="18"/>
      <c r="G271" s="134"/>
      <c r="I271" s="134"/>
      <c r="M271" s="10"/>
      <c r="N271" s="10"/>
      <c r="O271" s="10"/>
      <c r="P271" s="227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s="2" customFormat="1">
      <c r="A272" s="327"/>
      <c r="B272" s="447"/>
      <c r="C272" s="6"/>
      <c r="E272" s="18"/>
      <c r="G272" s="134"/>
      <c r="I272" s="134"/>
      <c r="M272" s="10"/>
      <c r="N272" s="10"/>
      <c r="O272" s="10"/>
      <c r="P272" s="227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s="2" customFormat="1">
      <c r="A273" s="327"/>
      <c r="B273" s="447"/>
      <c r="C273" s="6"/>
      <c r="E273" s="18"/>
      <c r="G273" s="134"/>
      <c r="I273" s="134"/>
      <c r="M273" s="10"/>
      <c r="N273" s="10"/>
      <c r="O273" s="10"/>
      <c r="P273" s="227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s="2" customFormat="1">
      <c r="A274" s="327"/>
      <c r="B274" s="447"/>
      <c r="C274" s="6"/>
      <c r="E274" s="18"/>
      <c r="G274" s="134"/>
      <c r="I274" s="134"/>
      <c r="M274" s="10"/>
      <c r="N274" s="10"/>
      <c r="O274" s="10"/>
      <c r="P274" s="227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s="2" customFormat="1">
      <c r="A275" s="327"/>
      <c r="B275" s="447"/>
      <c r="C275" s="6"/>
      <c r="E275" s="18"/>
      <c r="G275" s="134"/>
      <c r="I275" s="134"/>
      <c r="M275" s="10"/>
      <c r="N275" s="10"/>
      <c r="O275" s="10"/>
      <c r="P275" s="227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s="2" customFormat="1">
      <c r="A276" s="327"/>
      <c r="B276" s="447"/>
      <c r="C276" s="6"/>
      <c r="E276" s="18"/>
      <c r="G276" s="134"/>
      <c r="I276" s="134"/>
      <c r="M276" s="10"/>
      <c r="N276" s="10"/>
      <c r="O276" s="10"/>
      <c r="P276" s="227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s="2" customFormat="1">
      <c r="A277" s="327"/>
      <c r="B277" s="447"/>
      <c r="C277" s="6"/>
      <c r="E277" s="18"/>
      <c r="G277" s="134"/>
      <c r="I277" s="134"/>
      <c r="M277" s="10"/>
      <c r="N277" s="10"/>
      <c r="O277" s="10"/>
      <c r="P277" s="227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s="2" customFormat="1">
      <c r="A278" s="327"/>
      <c r="B278" s="447"/>
      <c r="C278" s="6"/>
      <c r="E278" s="18"/>
      <c r="G278" s="134"/>
      <c r="I278" s="134"/>
      <c r="M278" s="10"/>
      <c r="N278" s="10"/>
      <c r="O278" s="10"/>
      <c r="P278" s="227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s="2" customFormat="1">
      <c r="A279" s="327"/>
      <c r="B279" s="447"/>
      <c r="C279" s="6"/>
      <c r="E279" s="18"/>
      <c r="G279" s="134"/>
      <c r="I279" s="134"/>
      <c r="M279" s="10"/>
      <c r="N279" s="10"/>
      <c r="O279" s="10"/>
      <c r="P279" s="227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s="2" customFormat="1">
      <c r="A280" s="327"/>
      <c r="B280" s="447"/>
      <c r="C280" s="6"/>
      <c r="E280" s="18"/>
      <c r="G280" s="134"/>
      <c r="I280" s="134"/>
      <c r="M280" s="10"/>
      <c r="N280" s="10"/>
      <c r="O280" s="10"/>
      <c r="P280" s="227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s="2" customFormat="1">
      <c r="A281" s="327"/>
      <c r="B281" s="447"/>
      <c r="C281" s="6"/>
      <c r="E281" s="18"/>
      <c r="G281" s="134"/>
      <c r="I281" s="134"/>
      <c r="M281" s="10"/>
      <c r="N281" s="10"/>
      <c r="O281" s="10"/>
      <c r="P281" s="227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s="2" customFormat="1">
      <c r="A282" s="327"/>
      <c r="B282" s="447"/>
      <c r="C282" s="6"/>
      <c r="E282" s="18"/>
      <c r="G282" s="134"/>
      <c r="I282" s="134"/>
      <c r="M282" s="10"/>
      <c r="N282" s="10"/>
      <c r="O282" s="10"/>
      <c r="P282" s="227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s="2" customFormat="1">
      <c r="A283" s="327"/>
      <c r="B283" s="447"/>
      <c r="C283" s="6"/>
      <c r="E283" s="18"/>
      <c r="G283" s="134"/>
      <c r="I283" s="134"/>
      <c r="M283" s="10"/>
      <c r="N283" s="10"/>
      <c r="O283" s="10"/>
      <c r="P283" s="227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s="2" customFormat="1">
      <c r="A284" s="327"/>
      <c r="B284" s="447"/>
      <c r="C284" s="6"/>
      <c r="E284" s="18"/>
      <c r="G284" s="134"/>
      <c r="I284" s="134"/>
      <c r="M284" s="10"/>
      <c r="N284" s="10"/>
      <c r="O284" s="10"/>
      <c r="P284" s="227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s="2" customFormat="1">
      <c r="A285" s="327"/>
      <c r="B285" s="447"/>
      <c r="C285" s="6"/>
      <c r="E285" s="18"/>
      <c r="G285" s="134"/>
      <c r="I285" s="134"/>
      <c r="M285" s="10"/>
      <c r="N285" s="10"/>
      <c r="O285" s="10"/>
      <c r="P285" s="227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s="2" customFormat="1">
      <c r="A286" s="327"/>
      <c r="B286" s="447"/>
      <c r="C286" s="6"/>
      <c r="E286" s="18"/>
      <c r="G286" s="134"/>
      <c r="I286" s="134"/>
      <c r="M286" s="10"/>
      <c r="N286" s="10"/>
      <c r="O286" s="10"/>
      <c r="P286" s="227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s="2" customFormat="1">
      <c r="A287" s="327"/>
      <c r="B287" s="447"/>
      <c r="C287" s="6"/>
      <c r="E287" s="18"/>
      <c r="G287" s="134"/>
      <c r="I287" s="134"/>
      <c r="M287" s="10"/>
      <c r="N287" s="10"/>
      <c r="O287" s="10"/>
      <c r="P287" s="227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s="2" customFormat="1">
      <c r="A288" s="327"/>
      <c r="B288" s="447"/>
      <c r="C288" s="6"/>
      <c r="E288" s="18"/>
      <c r="G288" s="134"/>
      <c r="I288" s="134"/>
      <c r="M288" s="10"/>
      <c r="N288" s="10"/>
      <c r="O288" s="10"/>
      <c r="P288" s="227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s="2" customFormat="1">
      <c r="A289" s="327"/>
      <c r="B289" s="447"/>
      <c r="C289" s="6"/>
      <c r="E289" s="18"/>
      <c r="G289" s="134"/>
      <c r="I289" s="134"/>
      <c r="M289" s="10"/>
      <c r="N289" s="10"/>
      <c r="O289" s="10"/>
      <c r="P289" s="227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s="2" customFormat="1">
      <c r="A290" s="327"/>
      <c r="B290" s="447"/>
      <c r="C290" s="6"/>
      <c r="E290" s="18"/>
      <c r="G290" s="134"/>
      <c r="I290" s="134"/>
      <c r="M290" s="10"/>
      <c r="N290" s="10"/>
      <c r="O290" s="10"/>
      <c r="P290" s="227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s="2" customFormat="1">
      <c r="A291" s="327"/>
      <c r="B291" s="447"/>
      <c r="C291" s="6"/>
      <c r="E291" s="18"/>
      <c r="G291" s="134"/>
      <c r="I291" s="134"/>
      <c r="M291" s="10"/>
      <c r="N291" s="10"/>
      <c r="O291" s="10"/>
      <c r="P291" s="227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7"/>
  <sheetViews>
    <sheetView zoomScale="90" zoomScaleNormal="90" workbookViewId="0">
      <pane ySplit="3" topLeftCell="A344" activePane="bottomLeft" state="frozen"/>
      <selection pane="bottomLeft" activeCell="G191" sqref="G191"/>
    </sheetView>
  </sheetViews>
  <sheetFormatPr defaultColWidth="9.140625" defaultRowHeight="12.75"/>
  <cols>
    <col min="1" max="1" width="6.42578125" style="317" customWidth="1"/>
    <col min="2" max="2" width="38.7109375" style="447" customWidth="1"/>
    <col min="3" max="3" width="9.140625" style="6" bestFit="1" customWidth="1"/>
    <col min="4" max="4" width="8.7109375" style="2" customWidth="1"/>
    <col min="5" max="5" width="15.7109375" style="18" customWidth="1"/>
    <col min="6" max="6" width="10.28515625" style="2" customWidth="1"/>
    <col min="7" max="7" width="15.7109375" style="18" customWidth="1"/>
    <col min="8" max="8" width="8.7109375" style="2" customWidth="1"/>
    <col min="9" max="9" width="15.7109375" style="18" customWidth="1"/>
    <col min="10" max="10" width="20.140625" style="2" customWidth="1"/>
    <col min="11" max="11" width="14" style="2" customWidth="1"/>
    <col min="12" max="12" width="13.140625" style="2" customWidth="1"/>
    <col min="13" max="13" width="10" style="10" customWidth="1"/>
    <col min="14" max="14" width="9.140625" style="10"/>
    <col min="15" max="15" width="12.7109375" style="10" customWidth="1"/>
    <col min="16" max="16" width="9.5703125" style="10" bestFit="1" customWidth="1"/>
    <col min="17" max="16384" width="9.140625" style="10"/>
  </cols>
  <sheetData>
    <row r="1" spans="1:15">
      <c r="A1" s="717" t="s">
        <v>56</v>
      </c>
      <c r="B1" s="717"/>
      <c r="C1" s="316"/>
      <c r="D1" s="718" t="s">
        <v>58</v>
      </c>
      <c r="E1" s="718"/>
      <c r="F1" s="718"/>
      <c r="G1" s="718"/>
      <c r="H1" s="718"/>
      <c r="I1" s="72" t="s">
        <v>57</v>
      </c>
      <c r="J1" s="73"/>
      <c r="K1" s="73"/>
      <c r="L1" s="73"/>
    </row>
    <row r="2" spans="1:15" s="317" customFormat="1" ht="38.25" customHeight="1">
      <c r="A2" s="719" t="s">
        <v>0</v>
      </c>
      <c r="B2" s="720" t="s">
        <v>330</v>
      </c>
      <c r="C2" s="315" t="s">
        <v>335</v>
      </c>
      <c r="D2" s="721" t="s">
        <v>694</v>
      </c>
      <c r="E2" s="721"/>
      <c r="F2" s="721" t="s">
        <v>695</v>
      </c>
      <c r="G2" s="721"/>
      <c r="H2" s="721" t="s">
        <v>696</v>
      </c>
      <c r="I2" s="721"/>
      <c r="J2" s="722" t="s">
        <v>94</v>
      </c>
      <c r="K2" s="722" t="s">
        <v>95</v>
      </c>
      <c r="L2" s="722" t="s">
        <v>100</v>
      </c>
      <c r="M2" s="719" t="s">
        <v>43</v>
      </c>
      <c r="N2" s="719" t="s">
        <v>3</v>
      </c>
      <c r="O2" s="716" t="s">
        <v>4</v>
      </c>
    </row>
    <row r="3" spans="1:15" ht="25.5">
      <c r="A3" s="719"/>
      <c r="B3" s="731"/>
      <c r="C3" s="317"/>
      <c r="D3" s="277" t="s">
        <v>1</v>
      </c>
      <c r="E3" s="17" t="s">
        <v>2</v>
      </c>
      <c r="F3" s="277" t="s">
        <v>1</v>
      </c>
      <c r="G3" s="17" t="s">
        <v>2</v>
      </c>
      <c r="H3" s="277" t="s">
        <v>1</v>
      </c>
      <c r="I3" s="17" t="s">
        <v>2</v>
      </c>
      <c r="J3" s="722"/>
      <c r="K3" s="722"/>
      <c r="L3" s="722"/>
      <c r="M3" s="719"/>
      <c r="N3" s="719"/>
      <c r="O3" s="716"/>
    </row>
    <row r="4" spans="1:15">
      <c r="B4" s="625"/>
      <c r="C4" s="317"/>
      <c r="D4" s="277"/>
      <c r="E4" s="17"/>
      <c r="F4" s="277"/>
      <c r="G4" s="17"/>
      <c r="H4" s="277"/>
      <c r="I4" s="17"/>
      <c r="J4" s="277"/>
      <c r="K4" s="277"/>
      <c r="L4" s="277"/>
    </row>
    <row r="5" spans="1:15">
      <c r="A5" s="327"/>
      <c r="B5" s="636" t="s">
        <v>368</v>
      </c>
      <c r="C5" s="1"/>
      <c r="E5" s="134"/>
      <c r="F5" s="164"/>
      <c r="G5" s="134"/>
      <c r="I5" s="134"/>
      <c r="L5" s="134"/>
      <c r="M5" s="134"/>
      <c r="N5" s="134"/>
      <c r="O5" s="134"/>
    </row>
    <row r="6" spans="1:15" ht="15.75">
      <c r="A6" s="327">
        <v>1</v>
      </c>
      <c r="B6" s="627" t="s">
        <v>55</v>
      </c>
      <c r="C6" s="16" t="s">
        <v>336</v>
      </c>
      <c r="D6" s="254">
        <v>4</v>
      </c>
      <c r="E6" s="134">
        <v>0.11388888888888889</v>
      </c>
      <c r="F6" s="503">
        <v>18</v>
      </c>
      <c r="G6" s="459">
        <v>0.41250000000000003</v>
      </c>
      <c r="H6" s="504">
        <v>61</v>
      </c>
      <c r="I6" s="459">
        <v>0.66666666666666663</v>
      </c>
      <c r="L6" s="134"/>
      <c r="M6" s="134">
        <f>I6+G6+E6</f>
        <v>1.1930555555555555</v>
      </c>
      <c r="N6" s="134"/>
      <c r="O6" s="134"/>
    </row>
    <row r="7" spans="1:15">
      <c r="A7" s="38" t="s">
        <v>5</v>
      </c>
      <c r="B7" s="447" t="s">
        <v>228</v>
      </c>
      <c r="C7" s="16" t="s">
        <v>336</v>
      </c>
      <c r="D7" s="181"/>
      <c r="E7" s="134"/>
      <c r="F7" s="181"/>
      <c r="G7" s="383"/>
      <c r="H7" s="181"/>
      <c r="I7" s="383"/>
      <c r="L7" s="134"/>
      <c r="M7" s="134"/>
      <c r="N7" s="134"/>
      <c r="O7" s="134"/>
    </row>
    <row r="8" spans="1:15">
      <c r="A8" s="38" t="s">
        <v>6</v>
      </c>
      <c r="B8" s="447" t="s">
        <v>233</v>
      </c>
      <c r="C8" s="16" t="s">
        <v>336</v>
      </c>
      <c r="D8" s="181"/>
      <c r="E8" s="134"/>
      <c r="F8" s="181"/>
      <c r="G8" s="383"/>
      <c r="H8" s="181"/>
      <c r="I8" s="383"/>
      <c r="L8" s="134"/>
      <c r="M8" s="134"/>
      <c r="N8" s="134"/>
      <c r="O8" s="134"/>
    </row>
    <row r="9" spans="1:15">
      <c r="A9" s="327"/>
      <c r="E9" s="134"/>
      <c r="G9" s="383"/>
      <c r="I9" s="383"/>
      <c r="L9" s="134"/>
      <c r="M9" s="134"/>
      <c r="N9" s="134"/>
      <c r="O9" s="134"/>
    </row>
    <row r="10" spans="1:15">
      <c r="A10" s="327">
        <v>2</v>
      </c>
      <c r="B10" s="447" t="s">
        <v>3</v>
      </c>
      <c r="C10" s="6" t="s">
        <v>337</v>
      </c>
      <c r="E10" s="134"/>
      <c r="F10" s="22"/>
      <c r="G10" s="383"/>
      <c r="I10" s="383"/>
      <c r="L10" s="134"/>
      <c r="M10" s="134"/>
      <c r="N10" s="134"/>
      <c r="O10" s="134"/>
    </row>
    <row r="11" spans="1:15">
      <c r="A11" s="327"/>
      <c r="E11" s="134"/>
      <c r="F11" s="22"/>
      <c r="G11" s="383"/>
      <c r="I11" s="383"/>
      <c r="L11" s="134"/>
      <c r="M11" s="134"/>
      <c r="N11" s="134"/>
      <c r="O11" s="134"/>
    </row>
    <row r="12" spans="1:15" ht="15.75">
      <c r="A12" s="327">
        <v>3</v>
      </c>
      <c r="B12" s="447" t="s">
        <v>4</v>
      </c>
      <c r="C12" s="6" t="s">
        <v>338</v>
      </c>
      <c r="D12" s="254">
        <v>1</v>
      </c>
      <c r="E12" s="134">
        <v>0.5493055555555556</v>
      </c>
      <c r="F12" s="505">
        <v>4</v>
      </c>
      <c r="G12" s="459">
        <v>6.805555555555555E-2</v>
      </c>
      <c r="H12" s="503">
        <v>9</v>
      </c>
      <c r="I12" s="459">
        <v>0.12638888888888888</v>
      </c>
      <c r="L12" s="134"/>
      <c r="M12" s="134"/>
      <c r="N12" s="134"/>
      <c r="O12" s="134">
        <f>I12+G12+E12</f>
        <v>0.74375000000000002</v>
      </c>
    </row>
    <row r="13" spans="1:15">
      <c r="A13" s="38" t="s">
        <v>5</v>
      </c>
      <c r="B13" s="447" t="s">
        <v>369</v>
      </c>
      <c r="C13" s="6" t="s">
        <v>338</v>
      </c>
      <c r="D13" s="235"/>
      <c r="E13" s="134"/>
      <c r="F13" s="235"/>
      <c r="G13" s="134"/>
      <c r="H13" s="235"/>
      <c r="I13" s="134"/>
      <c r="L13" s="134"/>
      <c r="M13" s="134"/>
      <c r="N13" s="134"/>
      <c r="O13" s="134">
        <f>I13+G13+E13</f>
        <v>0</v>
      </c>
    </row>
    <row r="14" spans="1:15">
      <c r="A14" s="38" t="s">
        <v>6</v>
      </c>
      <c r="B14" s="447" t="s">
        <v>234</v>
      </c>
      <c r="C14" s="6" t="s">
        <v>338</v>
      </c>
      <c r="D14" s="235"/>
      <c r="E14" s="134"/>
      <c r="F14" s="235"/>
      <c r="G14" s="134"/>
      <c r="H14" s="235"/>
      <c r="I14" s="134"/>
      <c r="L14" s="134"/>
      <c r="M14" s="134"/>
      <c r="N14" s="134"/>
      <c r="O14" s="134">
        <f>I14+G14+E14</f>
        <v>0</v>
      </c>
    </row>
    <row r="15" spans="1:15">
      <c r="A15" s="38"/>
      <c r="D15" s="235"/>
      <c r="E15" s="134"/>
      <c r="F15" s="235"/>
      <c r="G15" s="134"/>
      <c r="H15" s="235"/>
      <c r="I15" s="134"/>
      <c r="L15" s="134"/>
      <c r="M15" s="134"/>
      <c r="N15" s="134"/>
      <c r="O15" s="134"/>
    </row>
    <row r="16" spans="1:15">
      <c r="A16" s="327"/>
      <c r="B16" s="626" t="s">
        <v>222</v>
      </c>
      <c r="C16" s="9"/>
      <c r="E16" s="134"/>
      <c r="G16" s="134"/>
      <c r="I16" s="134"/>
      <c r="L16" s="134"/>
      <c r="M16" s="134"/>
      <c r="N16" s="134"/>
      <c r="O16" s="134"/>
    </row>
    <row r="17" spans="1:15">
      <c r="A17" s="327">
        <v>1</v>
      </c>
      <c r="B17" s="627" t="s">
        <v>55</v>
      </c>
      <c r="C17" s="16" t="s">
        <v>336</v>
      </c>
      <c r="E17" s="134"/>
      <c r="G17" s="134"/>
      <c r="I17" s="134"/>
      <c r="L17" s="134"/>
      <c r="M17" s="134"/>
      <c r="N17" s="134"/>
      <c r="O17" s="134"/>
    </row>
    <row r="18" spans="1:15">
      <c r="A18" s="38" t="s">
        <v>5</v>
      </c>
      <c r="B18" s="447" t="s">
        <v>91</v>
      </c>
      <c r="C18" s="16" t="s">
        <v>336</v>
      </c>
      <c r="D18" s="254">
        <v>15</v>
      </c>
      <c r="E18" s="134">
        <v>0.13055555555555556</v>
      </c>
      <c r="F18" s="75">
        <v>14</v>
      </c>
      <c r="G18" s="502">
        <v>0.20555555555555557</v>
      </c>
      <c r="H18" s="75">
        <v>52</v>
      </c>
      <c r="I18" s="502">
        <v>1.3430555555555557</v>
      </c>
      <c r="L18" s="134"/>
      <c r="M18" s="134">
        <f>I18+G18+E18</f>
        <v>1.6791666666666667</v>
      </c>
      <c r="N18" s="134"/>
      <c r="O18" s="134"/>
    </row>
    <row r="19" spans="1:15">
      <c r="A19" s="38" t="s">
        <v>6</v>
      </c>
      <c r="B19" s="447" t="s">
        <v>92</v>
      </c>
      <c r="C19" s="16" t="s">
        <v>336</v>
      </c>
      <c r="D19" s="254">
        <v>28</v>
      </c>
      <c r="E19" s="134">
        <v>0.85555555555555562</v>
      </c>
      <c r="F19" s="75">
        <v>14</v>
      </c>
      <c r="G19" s="502">
        <v>0.12430555555555556</v>
      </c>
      <c r="H19" s="75">
        <v>29</v>
      </c>
      <c r="I19" s="502">
        <v>0.27361111111111108</v>
      </c>
      <c r="L19" s="134"/>
      <c r="M19" s="134">
        <f t="shared" ref="M19:M20" si="0">I19+G19+E19</f>
        <v>1.2534722222222223</v>
      </c>
      <c r="N19" s="134"/>
      <c r="O19" s="134"/>
    </row>
    <row r="20" spans="1:15">
      <c r="A20" s="38" t="s">
        <v>7</v>
      </c>
      <c r="B20" s="447" t="s">
        <v>93</v>
      </c>
      <c r="C20" s="16" t="s">
        <v>336</v>
      </c>
      <c r="D20" s="254">
        <v>16</v>
      </c>
      <c r="E20" s="134">
        <v>0.69097222222222221</v>
      </c>
      <c r="F20" s="75">
        <v>12</v>
      </c>
      <c r="G20" s="502">
        <v>2.1715277777777779</v>
      </c>
      <c r="H20" s="75">
        <v>32</v>
      </c>
      <c r="I20" s="502">
        <v>1.0381944444444444</v>
      </c>
      <c r="L20" s="134"/>
      <c r="M20" s="134">
        <f t="shared" si="0"/>
        <v>3.9006944444444445</v>
      </c>
      <c r="N20" s="134"/>
      <c r="O20" s="134"/>
    </row>
    <row r="21" spans="1:15">
      <c r="A21" s="327"/>
      <c r="D21" s="254"/>
      <c r="E21" s="134"/>
      <c r="F21" s="254"/>
      <c r="H21" s="254"/>
      <c r="L21" s="134"/>
      <c r="M21" s="134"/>
      <c r="N21" s="134"/>
      <c r="O21" s="134"/>
    </row>
    <row r="22" spans="1:15">
      <c r="A22" s="327">
        <v>2</v>
      </c>
      <c r="B22" s="447" t="s">
        <v>3</v>
      </c>
      <c r="C22" s="6" t="s">
        <v>337</v>
      </c>
      <c r="D22" s="254"/>
      <c r="E22" s="134"/>
      <c r="F22" s="254"/>
      <c r="H22" s="254"/>
      <c r="L22" s="134"/>
      <c r="M22" s="134"/>
      <c r="N22" s="134"/>
      <c r="O22" s="134"/>
    </row>
    <row r="23" spans="1:15">
      <c r="A23" s="327"/>
      <c r="D23" s="254"/>
      <c r="E23" s="134"/>
      <c r="F23" s="254"/>
      <c r="H23" s="254"/>
      <c r="L23" s="134"/>
      <c r="M23" s="134"/>
      <c r="N23" s="134"/>
      <c r="O23" s="134"/>
    </row>
    <row r="24" spans="1:15">
      <c r="A24" s="327">
        <v>3</v>
      </c>
      <c r="B24" s="447" t="s">
        <v>4</v>
      </c>
      <c r="C24" s="6" t="s">
        <v>338</v>
      </c>
      <c r="D24" s="254"/>
      <c r="E24" s="134"/>
      <c r="F24" s="254"/>
      <c r="H24" s="254"/>
      <c r="L24" s="134"/>
      <c r="M24" s="134"/>
      <c r="N24" s="134"/>
      <c r="O24" s="134"/>
    </row>
    <row r="25" spans="1:15">
      <c r="A25" s="38" t="s">
        <v>5</v>
      </c>
      <c r="B25" s="447" t="s">
        <v>223</v>
      </c>
      <c r="C25" s="6" t="s">
        <v>338</v>
      </c>
      <c r="D25" s="254"/>
      <c r="E25" s="134"/>
      <c r="F25" s="75">
        <v>1</v>
      </c>
      <c r="G25" s="502">
        <v>3.7499999999999999E-2</v>
      </c>
      <c r="H25" s="75">
        <v>13</v>
      </c>
      <c r="I25" s="502">
        <v>0.22847222222222222</v>
      </c>
      <c r="L25" s="134"/>
      <c r="M25" s="134"/>
      <c r="N25" s="134"/>
      <c r="O25" s="134">
        <f>I25+G25+E25</f>
        <v>0.26597222222222222</v>
      </c>
    </row>
    <row r="26" spans="1:15">
      <c r="A26" s="38" t="s">
        <v>6</v>
      </c>
      <c r="B26" s="447" t="s">
        <v>234</v>
      </c>
      <c r="C26" s="6" t="s">
        <v>338</v>
      </c>
      <c r="D26" s="254"/>
      <c r="E26" s="134"/>
      <c r="F26" s="254"/>
      <c r="H26" s="254"/>
      <c r="L26" s="134"/>
      <c r="M26" s="134"/>
      <c r="N26" s="134"/>
      <c r="O26" s="134">
        <f>I26+G26+E26</f>
        <v>0</v>
      </c>
    </row>
    <row r="27" spans="1:15">
      <c r="A27" s="38" t="s">
        <v>6</v>
      </c>
      <c r="B27" s="447" t="s">
        <v>456</v>
      </c>
      <c r="C27" s="6" t="s">
        <v>338</v>
      </c>
      <c r="D27" s="254"/>
      <c r="E27" s="134"/>
      <c r="F27" s="254"/>
      <c r="H27" s="254"/>
      <c r="L27" s="134"/>
      <c r="M27" s="134"/>
      <c r="N27" s="134"/>
      <c r="O27" s="134">
        <f t="shared" ref="O27:O28" si="1">I27+G27+E27</f>
        <v>0</v>
      </c>
    </row>
    <row r="28" spans="1:15">
      <c r="A28" s="38" t="s">
        <v>8</v>
      </c>
      <c r="B28" s="447" t="s">
        <v>457</v>
      </c>
      <c r="C28" s="6" t="s">
        <v>338</v>
      </c>
      <c r="D28" s="254"/>
      <c r="E28" s="134"/>
      <c r="F28" s="254"/>
      <c r="H28" s="254"/>
      <c r="L28" s="134"/>
      <c r="M28" s="134"/>
      <c r="N28" s="134"/>
      <c r="O28" s="134">
        <f t="shared" si="1"/>
        <v>0</v>
      </c>
    </row>
    <row r="29" spans="1:15">
      <c r="A29" s="38"/>
      <c r="D29" s="233"/>
      <c r="E29" s="134"/>
      <c r="F29" s="233"/>
      <c r="G29" s="134"/>
      <c r="H29" s="233"/>
      <c r="I29" s="134"/>
      <c r="L29" s="134"/>
      <c r="M29" s="134"/>
      <c r="N29" s="134"/>
      <c r="O29" s="134"/>
    </row>
    <row r="30" spans="1:15">
      <c r="A30" s="337"/>
      <c r="B30" s="636" t="s">
        <v>642</v>
      </c>
      <c r="C30" s="1"/>
      <c r="E30" s="134"/>
      <c r="G30" s="134"/>
      <c r="I30" s="134"/>
      <c r="L30" s="134"/>
      <c r="M30" s="134"/>
      <c r="N30" s="134"/>
      <c r="O30" s="134"/>
    </row>
    <row r="31" spans="1:15">
      <c r="A31" s="337">
        <v>1</v>
      </c>
      <c r="B31" s="447" t="s">
        <v>70</v>
      </c>
      <c r="C31" s="6" t="s">
        <v>97</v>
      </c>
      <c r="D31" s="66"/>
      <c r="E31" s="134"/>
      <c r="F31" s="254"/>
      <c r="G31" s="134"/>
      <c r="H31" s="66"/>
      <c r="I31" s="134"/>
      <c r="L31" s="134"/>
      <c r="M31" s="134"/>
      <c r="N31" s="134"/>
      <c r="O31" s="134"/>
    </row>
    <row r="32" spans="1:15">
      <c r="A32" s="337">
        <v>1</v>
      </c>
      <c r="B32" s="447" t="s">
        <v>643</v>
      </c>
      <c r="C32" s="6" t="s">
        <v>97</v>
      </c>
      <c r="D32" s="66">
        <v>14</v>
      </c>
      <c r="E32" s="18">
        <v>0.33888888888888885</v>
      </c>
      <c r="F32" s="254">
        <v>1</v>
      </c>
      <c r="G32" s="387">
        <v>1.0416666666666666E-2</v>
      </c>
      <c r="H32" s="254">
        <v>4</v>
      </c>
      <c r="I32" s="387">
        <v>3.1944444444444449E-2</v>
      </c>
      <c r="L32" s="134">
        <f>E32+G32+I32</f>
        <v>0.38124999999999998</v>
      </c>
      <c r="M32" s="134"/>
      <c r="N32" s="134"/>
      <c r="O32" s="134"/>
    </row>
    <row r="33" spans="1:15">
      <c r="A33" s="38" t="s">
        <v>5</v>
      </c>
      <c r="B33" s="447" t="s">
        <v>613</v>
      </c>
      <c r="C33" s="6" t="s">
        <v>97</v>
      </c>
      <c r="D33" s="237"/>
      <c r="F33" s="237"/>
      <c r="H33" s="237"/>
      <c r="L33" s="134"/>
      <c r="M33" s="134"/>
      <c r="N33" s="134"/>
      <c r="O33" s="134"/>
    </row>
    <row r="34" spans="1:15">
      <c r="A34" s="337"/>
      <c r="B34" s="636"/>
      <c r="C34" s="1"/>
      <c r="D34" s="237"/>
      <c r="F34" s="237"/>
      <c r="H34" s="237"/>
      <c r="L34" s="134"/>
      <c r="M34" s="134"/>
      <c r="N34" s="134"/>
      <c r="O34" s="134"/>
    </row>
    <row r="35" spans="1:15">
      <c r="A35" s="337">
        <v>2</v>
      </c>
      <c r="B35" s="627" t="s">
        <v>55</v>
      </c>
      <c r="C35" s="16" t="s">
        <v>336</v>
      </c>
      <c r="D35" s="66"/>
      <c r="F35" s="254"/>
      <c r="H35" s="66"/>
      <c r="L35" s="134"/>
      <c r="M35" s="134"/>
      <c r="N35" s="134"/>
      <c r="O35" s="134"/>
    </row>
    <row r="36" spans="1:15">
      <c r="A36" s="38" t="s">
        <v>5</v>
      </c>
      <c r="B36" s="447" t="s">
        <v>130</v>
      </c>
      <c r="C36" s="16" t="s">
        <v>336</v>
      </c>
      <c r="D36" s="66">
        <v>2</v>
      </c>
      <c r="E36" s="18">
        <v>5.0694444444444452E-2</v>
      </c>
      <c r="F36" s="254">
        <v>1</v>
      </c>
      <c r="G36" s="387">
        <v>2.6388888888888889E-2</v>
      </c>
      <c r="H36" s="254">
        <v>3</v>
      </c>
      <c r="I36" s="387">
        <v>2.2222222222222223E-2</v>
      </c>
      <c r="L36" s="134"/>
      <c r="M36" s="134">
        <f>I36+G36+E36</f>
        <v>9.9305555555555564E-2</v>
      </c>
      <c r="N36" s="134"/>
      <c r="O36" s="134"/>
    </row>
    <row r="37" spans="1:15">
      <c r="A37" s="38" t="s">
        <v>6</v>
      </c>
      <c r="B37" s="447" t="s">
        <v>54</v>
      </c>
      <c r="C37" s="16" t="s">
        <v>336</v>
      </c>
      <c r="D37" s="237"/>
      <c r="F37" s="237"/>
      <c r="H37" s="237"/>
      <c r="L37" s="134"/>
      <c r="M37" s="134"/>
      <c r="N37" s="134"/>
      <c r="O37" s="134"/>
    </row>
    <row r="38" spans="1:15">
      <c r="A38" s="38"/>
      <c r="D38" s="237"/>
      <c r="F38" s="238"/>
      <c r="H38" s="237"/>
      <c r="L38" s="134"/>
      <c r="M38" s="134"/>
      <c r="N38" s="134"/>
      <c r="O38" s="134"/>
    </row>
    <row r="39" spans="1:15">
      <c r="A39" s="337">
        <v>3</v>
      </c>
      <c r="B39" s="447" t="s">
        <v>3</v>
      </c>
      <c r="C39" s="6" t="s">
        <v>337</v>
      </c>
      <c r="D39" s="237"/>
      <c r="F39" s="238"/>
      <c r="H39" s="237"/>
      <c r="L39" s="134"/>
      <c r="M39" s="134"/>
      <c r="N39" s="134"/>
      <c r="O39" s="134"/>
    </row>
    <row r="40" spans="1:15">
      <c r="A40" s="337"/>
      <c r="D40" s="237"/>
      <c r="F40" s="238"/>
      <c r="H40" s="237"/>
      <c r="L40" s="134"/>
      <c r="M40" s="134"/>
      <c r="N40" s="134"/>
      <c r="O40" s="134"/>
    </row>
    <row r="41" spans="1:15">
      <c r="A41" s="337">
        <v>4</v>
      </c>
      <c r="B41" s="447" t="s">
        <v>4</v>
      </c>
      <c r="C41" s="6" t="s">
        <v>338</v>
      </c>
      <c r="D41" s="66"/>
      <c r="F41" s="254"/>
      <c r="H41" s="66"/>
      <c r="L41" s="134"/>
      <c r="M41" s="134"/>
      <c r="N41" s="134"/>
      <c r="O41" s="134"/>
    </row>
    <row r="42" spans="1:15">
      <c r="A42" s="38" t="s">
        <v>5</v>
      </c>
      <c r="B42" s="447" t="s">
        <v>644</v>
      </c>
      <c r="C42" s="6" t="s">
        <v>338</v>
      </c>
      <c r="D42" s="254">
        <v>5</v>
      </c>
      <c r="E42" s="387">
        <v>0.17986111111111111</v>
      </c>
      <c r="F42" s="254">
        <v>2</v>
      </c>
      <c r="G42" s="387">
        <v>2.013888888888889E-2</v>
      </c>
      <c r="H42" s="254">
        <v>1</v>
      </c>
      <c r="I42" s="387">
        <v>1.0416666666666666E-2</v>
      </c>
      <c r="L42" s="134"/>
      <c r="M42" s="134"/>
      <c r="N42" s="134"/>
      <c r="O42" s="134">
        <f t="shared" ref="O42:O44" si="2">I42+G42+E42</f>
        <v>0.21041666666666667</v>
      </c>
    </row>
    <row r="43" spans="1:15">
      <c r="A43" s="38" t="s">
        <v>6</v>
      </c>
      <c r="B43" s="447" t="s">
        <v>645</v>
      </c>
      <c r="C43" s="6" t="s">
        <v>338</v>
      </c>
      <c r="D43" s="254">
        <v>6</v>
      </c>
      <c r="E43" s="387">
        <v>0.87986111111111109</v>
      </c>
      <c r="F43" s="254">
        <v>3</v>
      </c>
      <c r="G43" s="387">
        <v>5.7638888888888885E-2</v>
      </c>
      <c r="H43" s="254">
        <v>6</v>
      </c>
      <c r="I43" s="387">
        <v>0.18819444444444444</v>
      </c>
      <c r="K43" s="134"/>
      <c r="L43" s="134"/>
      <c r="M43" s="134"/>
      <c r="N43" s="134"/>
      <c r="O43" s="134">
        <f t="shared" si="2"/>
        <v>1.1256944444444443</v>
      </c>
    </row>
    <row r="44" spans="1:15">
      <c r="A44" s="38" t="s">
        <v>9</v>
      </c>
      <c r="B44" s="447" t="s">
        <v>646</v>
      </c>
      <c r="C44" s="6" t="s">
        <v>338</v>
      </c>
      <c r="D44" s="254">
        <v>3</v>
      </c>
      <c r="E44" s="387">
        <v>0.11041666666666666</v>
      </c>
      <c r="F44" s="254">
        <v>1</v>
      </c>
      <c r="G44" s="387">
        <v>1.7361111111111112E-2</v>
      </c>
      <c r="H44" s="254">
        <v>2</v>
      </c>
      <c r="I44" s="387">
        <v>1.2499999999999999E-2</v>
      </c>
      <c r="L44" s="134"/>
      <c r="M44" s="134"/>
      <c r="N44" s="134"/>
      <c r="O44" s="134">
        <f t="shared" si="2"/>
        <v>0.14027777777777778</v>
      </c>
    </row>
    <row r="45" spans="1:15" ht="17.25" customHeight="1">
      <c r="A45" s="337"/>
      <c r="E45" s="134"/>
      <c r="F45" s="130"/>
      <c r="G45" s="134"/>
      <c r="I45" s="134"/>
      <c r="L45" s="134"/>
      <c r="M45" s="134"/>
      <c r="N45" s="134"/>
      <c r="O45" s="134"/>
    </row>
    <row r="46" spans="1:15">
      <c r="B46" s="626" t="s">
        <v>163</v>
      </c>
      <c r="C46" s="9"/>
      <c r="E46" s="134"/>
      <c r="G46" s="134"/>
      <c r="I46" s="134"/>
      <c r="L46" s="134"/>
      <c r="M46" s="134"/>
      <c r="N46" s="134"/>
      <c r="O46" s="134"/>
    </row>
    <row r="47" spans="1:15">
      <c r="A47" s="317">
        <v>1</v>
      </c>
      <c r="B47" s="627" t="s">
        <v>55</v>
      </c>
      <c r="C47" s="16" t="s">
        <v>336</v>
      </c>
      <c r="E47" s="134"/>
      <c r="G47" s="134"/>
      <c r="I47" s="134"/>
      <c r="L47" s="134"/>
      <c r="M47" s="134"/>
      <c r="N47" s="134"/>
      <c r="O47" s="134"/>
    </row>
    <row r="48" spans="1:15">
      <c r="A48" s="38" t="s">
        <v>5</v>
      </c>
      <c r="B48" s="447" t="s">
        <v>61</v>
      </c>
      <c r="C48" s="16" t="s">
        <v>336</v>
      </c>
      <c r="D48" s="254">
        <v>9</v>
      </c>
      <c r="E48" s="134">
        <v>8.6805555555555566E-2</v>
      </c>
      <c r="F48" s="254">
        <v>21</v>
      </c>
      <c r="G48" s="387">
        <v>0.52152777777777781</v>
      </c>
      <c r="H48" s="254">
        <v>35</v>
      </c>
      <c r="I48" s="387">
        <v>1.4229166666666666</v>
      </c>
      <c r="L48" s="134"/>
      <c r="M48" s="134">
        <f>I48+G48+E48</f>
        <v>2.03125</v>
      </c>
      <c r="N48" s="134"/>
      <c r="O48" s="134"/>
    </row>
    <row r="49" spans="1:15">
      <c r="A49" s="38" t="s">
        <v>6</v>
      </c>
      <c r="B49" s="447" t="s">
        <v>60</v>
      </c>
      <c r="C49" s="16" t="s">
        <v>336</v>
      </c>
      <c r="D49" s="254"/>
      <c r="E49" s="134"/>
      <c r="F49" s="254"/>
      <c r="G49" s="387"/>
      <c r="H49" s="254"/>
      <c r="I49" s="387"/>
      <c r="L49" s="134"/>
      <c r="M49" s="134">
        <f t="shared" ref="M49:M52" si="3">I49+G49+E49</f>
        <v>0</v>
      </c>
      <c r="N49" s="134"/>
      <c r="O49" s="134"/>
    </row>
    <row r="50" spans="1:15">
      <c r="A50" s="38" t="s">
        <v>7</v>
      </c>
      <c r="B50" s="447" t="s">
        <v>62</v>
      </c>
      <c r="C50" s="16" t="s">
        <v>336</v>
      </c>
      <c r="D50" s="254">
        <v>15</v>
      </c>
      <c r="E50" s="134">
        <v>0.26111111111111113</v>
      </c>
      <c r="F50" s="254">
        <v>17</v>
      </c>
      <c r="G50" s="387">
        <v>0.33194444444444443</v>
      </c>
      <c r="H50" s="254">
        <v>51</v>
      </c>
      <c r="I50" s="387">
        <v>1.3298611111111112</v>
      </c>
      <c r="L50" s="134"/>
      <c r="M50" s="134">
        <f t="shared" si="3"/>
        <v>1.9229166666666666</v>
      </c>
      <c r="N50" s="134"/>
      <c r="O50" s="134"/>
    </row>
    <row r="51" spans="1:15">
      <c r="A51" s="38" t="s">
        <v>8</v>
      </c>
      <c r="B51" s="447" t="s">
        <v>131</v>
      </c>
      <c r="C51" s="16" t="s">
        <v>336</v>
      </c>
      <c r="D51" s="254">
        <v>6</v>
      </c>
      <c r="E51" s="134">
        <v>0.12569444444444444</v>
      </c>
      <c r="F51" s="254">
        <v>12</v>
      </c>
      <c r="G51" s="387">
        <v>0.53472222222222221</v>
      </c>
      <c r="H51" s="254">
        <v>12</v>
      </c>
      <c r="I51" s="387">
        <v>1.1958333333333333</v>
      </c>
      <c r="L51" s="134"/>
      <c r="M51" s="134">
        <f t="shared" si="3"/>
        <v>1.8562500000000002</v>
      </c>
      <c r="N51" s="134"/>
      <c r="O51" s="134"/>
    </row>
    <row r="52" spans="1:15">
      <c r="A52" s="38" t="s">
        <v>9</v>
      </c>
      <c r="B52" s="447" t="s">
        <v>460</v>
      </c>
      <c r="C52" s="16" t="s">
        <v>336</v>
      </c>
      <c r="D52" s="254">
        <v>4</v>
      </c>
      <c r="E52" s="134">
        <v>8.6111111111111124E-2</v>
      </c>
      <c r="F52" s="254">
        <v>7</v>
      </c>
      <c r="G52" s="387">
        <v>0.20277777777777781</v>
      </c>
      <c r="H52" s="254">
        <v>10</v>
      </c>
      <c r="I52" s="387">
        <v>0.97222222222222221</v>
      </c>
      <c r="L52" s="134"/>
      <c r="M52" s="134">
        <f t="shared" si="3"/>
        <v>1.2611111111111111</v>
      </c>
      <c r="N52" s="134"/>
      <c r="O52" s="134"/>
    </row>
    <row r="53" spans="1:15">
      <c r="A53" s="38"/>
      <c r="E53" s="134"/>
      <c r="F53" s="254"/>
      <c r="G53" s="134"/>
      <c r="I53" s="134"/>
      <c r="L53" s="134"/>
      <c r="M53" s="134"/>
      <c r="N53" s="134"/>
      <c r="O53" s="134"/>
    </row>
    <row r="54" spans="1:15">
      <c r="A54" s="317">
        <v>2</v>
      </c>
      <c r="B54" s="447" t="s">
        <v>3</v>
      </c>
      <c r="C54" s="6" t="s">
        <v>337</v>
      </c>
      <c r="E54" s="134"/>
      <c r="F54" s="5"/>
      <c r="G54" s="134"/>
      <c r="I54" s="134"/>
      <c r="L54" s="134"/>
      <c r="M54" s="134"/>
      <c r="N54" s="134"/>
      <c r="O54" s="134"/>
    </row>
    <row r="55" spans="1:15">
      <c r="E55" s="134"/>
      <c r="F55" s="5"/>
      <c r="G55" s="134"/>
      <c r="I55" s="134"/>
      <c r="L55" s="134"/>
      <c r="M55" s="134"/>
      <c r="N55" s="134"/>
      <c r="O55" s="134"/>
    </row>
    <row r="56" spans="1:15">
      <c r="A56" s="317">
        <v>3</v>
      </c>
      <c r="B56" s="447" t="s">
        <v>11</v>
      </c>
      <c r="C56" s="6" t="s">
        <v>338</v>
      </c>
      <c r="E56" s="134"/>
      <c r="F56" s="103"/>
      <c r="G56" s="134"/>
      <c r="I56" s="134"/>
      <c r="L56" s="134"/>
      <c r="M56" s="134"/>
      <c r="N56" s="134"/>
      <c r="O56" s="134"/>
    </row>
    <row r="57" spans="1:15">
      <c r="E57" s="134"/>
      <c r="G57" s="134"/>
      <c r="I57" s="134"/>
      <c r="L57" s="134"/>
      <c r="M57" s="134"/>
      <c r="N57" s="134"/>
      <c r="O57" s="134"/>
    </row>
    <row r="58" spans="1:15">
      <c r="A58" s="327"/>
      <c r="B58" s="636" t="s">
        <v>139</v>
      </c>
      <c r="C58" s="1"/>
    </row>
    <row r="59" spans="1:15">
      <c r="A59" s="327">
        <v>1</v>
      </c>
      <c r="B59" s="447" t="s">
        <v>70</v>
      </c>
      <c r="C59" s="6" t="s">
        <v>97</v>
      </c>
      <c r="E59" s="134"/>
      <c r="G59" s="134"/>
      <c r="I59" s="134"/>
      <c r="L59" s="134"/>
      <c r="M59" s="134"/>
      <c r="N59" s="134"/>
      <c r="O59" s="134"/>
    </row>
    <row r="60" spans="1:15">
      <c r="A60" s="38" t="s">
        <v>5</v>
      </c>
      <c r="B60" s="447" t="s">
        <v>138</v>
      </c>
      <c r="C60" s="6" t="s">
        <v>97</v>
      </c>
      <c r="D60" s="254">
        <v>1</v>
      </c>
      <c r="E60" s="134">
        <v>3.6111111111111115E-2</v>
      </c>
      <c r="F60" s="254">
        <v>1</v>
      </c>
      <c r="G60" s="387">
        <v>6.9444444444444441E-3</v>
      </c>
      <c r="H60" s="254">
        <v>3</v>
      </c>
      <c r="I60" s="387">
        <v>5.347222222222222E-2</v>
      </c>
      <c r="L60" s="134">
        <f>I60+G60+E60</f>
        <v>9.6527777777777768E-2</v>
      </c>
      <c r="M60" s="134"/>
      <c r="N60" s="134"/>
      <c r="O60" s="134"/>
    </row>
    <row r="61" spans="1:15">
      <c r="A61" s="38" t="s">
        <v>6</v>
      </c>
      <c r="B61" s="447" t="s">
        <v>104</v>
      </c>
      <c r="C61" s="6" t="s">
        <v>97</v>
      </c>
      <c r="D61" s="254">
        <v>1</v>
      </c>
      <c r="E61" s="134">
        <v>3.7499999999999999E-2</v>
      </c>
      <c r="F61" s="254">
        <v>3</v>
      </c>
      <c r="G61" s="387">
        <v>7.4305555555555555E-2</v>
      </c>
      <c r="H61" s="254">
        <v>3</v>
      </c>
      <c r="I61" s="387">
        <v>6.5972222222222224E-2</v>
      </c>
      <c r="L61" s="134">
        <f>I61+G61+E61</f>
        <v>0.17777777777777778</v>
      </c>
      <c r="M61" s="134"/>
      <c r="N61" s="134"/>
      <c r="O61" s="134"/>
    </row>
    <row r="62" spans="1:15">
      <c r="A62" s="38"/>
      <c r="E62" s="134"/>
      <c r="F62" s="132"/>
      <c r="L62" s="134"/>
      <c r="M62" s="134"/>
      <c r="N62" s="134"/>
      <c r="O62" s="134"/>
    </row>
    <row r="63" spans="1:15">
      <c r="A63" s="327">
        <v>2</v>
      </c>
      <c r="B63" s="627" t="s">
        <v>55</v>
      </c>
      <c r="C63" s="16" t="s">
        <v>336</v>
      </c>
      <c r="E63" s="134"/>
      <c r="L63" s="134"/>
      <c r="M63" s="134"/>
      <c r="N63" s="134"/>
      <c r="O63" s="134"/>
    </row>
    <row r="64" spans="1:15">
      <c r="A64" s="38" t="s">
        <v>5</v>
      </c>
      <c r="B64" s="447" t="s">
        <v>61</v>
      </c>
      <c r="C64" s="16" t="s">
        <v>336</v>
      </c>
      <c r="D64" s="254">
        <v>4</v>
      </c>
      <c r="E64" s="134">
        <v>4.2361111111111106E-2</v>
      </c>
      <c r="F64" s="254">
        <v>1</v>
      </c>
      <c r="G64" s="387">
        <v>4.8611111111111112E-3</v>
      </c>
      <c r="H64" s="254">
        <v>7</v>
      </c>
      <c r="I64" s="387">
        <v>0.18402777777777779</v>
      </c>
      <c r="L64" s="134"/>
      <c r="M64" s="134">
        <f>I64+G64+E64</f>
        <v>0.23125000000000001</v>
      </c>
      <c r="N64" s="134"/>
      <c r="O64" s="134"/>
    </row>
    <row r="65" spans="1:15">
      <c r="A65" s="38" t="s">
        <v>6</v>
      </c>
      <c r="B65" s="447" t="s">
        <v>60</v>
      </c>
      <c r="C65" s="16" t="s">
        <v>336</v>
      </c>
      <c r="D65" s="254">
        <v>3</v>
      </c>
      <c r="E65" s="134">
        <v>4.0972222222222222E-2</v>
      </c>
      <c r="F65" s="254">
        <v>2</v>
      </c>
      <c r="G65" s="387">
        <v>2.4999999999999998E-2</v>
      </c>
      <c r="H65" s="254">
        <v>6</v>
      </c>
      <c r="I65" s="387">
        <v>5.486111111111111E-2</v>
      </c>
      <c r="L65" s="134"/>
      <c r="M65" s="134">
        <f>I65+G65+E65</f>
        <v>0.12083333333333332</v>
      </c>
      <c r="N65" s="134"/>
      <c r="O65" s="134"/>
    </row>
    <row r="66" spans="1:15">
      <c r="A66" s="38"/>
      <c r="E66" s="134"/>
      <c r="F66" s="5"/>
      <c r="L66" s="134"/>
      <c r="M66" s="134"/>
      <c r="N66" s="134"/>
      <c r="O66" s="134"/>
    </row>
    <row r="67" spans="1:15">
      <c r="A67" s="327">
        <v>3</v>
      </c>
      <c r="B67" s="447" t="s">
        <v>3</v>
      </c>
      <c r="C67" s="6" t="s">
        <v>337</v>
      </c>
      <c r="E67" s="134"/>
      <c r="F67" s="10"/>
      <c r="G67" s="21"/>
      <c r="H67" s="10"/>
      <c r="I67" s="21"/>
      <c r="L67" s="134"/>
      <c r="M67" s="134"/>
      <c r="N67" s="134"/>
      <c r="O67" s="134"/>
    </row>
    <row r="68" spans="1:15">
      <c r="A68" s="38" t="s">
        <v>5</v>
      </c>
      <c r="B68" s="647" t="s">
        <v>762</v>
      </c>
      <c r="C68" s="6" t="s">
        <v>337</v>
      </c>
      <c r="E68" s="134"/>
      <c r="F68" s="254"/>
      <c r="G68" s="387"/>
      <c r="H68" s="254">
        <v>1</v>
      </c>
      <c r="I68" s="387">
        <v>6.805555555555555E-2</v>
      </c>
      <c r="L68" s="134"/>
      <c r="M68" s="134"/>
      <c r="N68" s="134">
        <f>SUM(I68+G68+E67)</f>
        <v>6.805555555555555E-2</v>
      </c>
      <c r="O68" s="134"/>
    </row>
    <row r="69" spans="1:15">
      <c r="A69" s="38" t="s">
        <v>6</v>
      </c>
      <c r="B69" s="647" t="s">
        <v>763</v>
      </c>
      <c r="C69" s="6" t="s">
        <v>337</v>
      </c>
      <c r="E69" s="134"/>
      <c r="F69" s="254">
        <v>2</v>
      </c>
      <c r="G69" s="387">
        <v>0.10555555555555556</v>
      </c>
      <c r="H69" s="254"/>
      <c r="I69" s="387"/>
      <c r="L69" s="134"/>
      <c r="M69" s="134"/>
      <c r="N69" s="134">
        <f>SUM(I69+G69+E68)</f>
        <v>0.10555555555555556</v>
      </c>
      <c r="O69" s="134"/>
    </row>
    <row r="70" spans="1:15">
      <c r="A70" s="441"/>
      <c r="E70" s="134"/>
      <c r="F70" s="5"/>
      <c r="L70" s="134"/>
      <c r="M70" s="134"/>
      <c r="N70" s="134"/>
      <c r="O70" s="134"/>
    </row>
    <row r="71" spans="1:15">
      <c r="A71" s="327">
        <v>4</v>
      </c>
      <c r="B71" s="447" t="s">
        <v>4</v>
      </c>
      <c r="C71" s="6" t="s">
        <v>338</v>
      </c>
      <c r="E71" s="134"/>
      <c r="L71" s="134"/>
      <c r="M71" s="134"/>
      <c r="N71" s="134"/>
      <c r="O71" s="134"/>
    </row>
    <row r="72" spans="1:15">
      <c r="A72" s="38" t="s">
        <v>5</v>
      </c>
      <c r="B72" s="447" t="s">
        <v>154</v>
      </c>
      <c r="C72" s="6" t="s">
        <v>338</v>
      </c>
      <c r="D72" s="254">
        <v>3</v>
      </c>
      <c r="E72" s="134">
        <v>0.20902777777777778</v>
      </c>
      <c r="F72" s="254">
        <v>4</v>
      </c>
      <c r="G72" s="387">
        <v>0.1173611111111111</v>
      </c>
      <c r="H72" s="254">
        <v>3</v>
      </c>
      <c r="I72" s="387">
        <v>5.2777777777777778E-2</v>
      </c>
      <c r="K72" s="18"/>
      <c r="L72" s="134"/>
      <c r="M72" s="134"/>
      <c r="N72" s="134"/>
      <c r="O72" s="134">
        <f>I72+G72+E72</f>
        <v>0.37916666666666665</v>
      </c>
    </row>
    <row r="73" spans="1:15">
      <c r="A73" s="38" t="s">
        <v>6</v>
      </c>
      <c r="B73" s="447" t="s">
        <v>142</v>
      </c>
      <c r="C73" s="6" t="s">
        <v>338</v>
      </c>
      <c r="D73" s="254">
        <v>7</v>
      </c>
      <c r="E73" s="134">
        <v>0.54097222222222219</v>
      </c>
      <c r="F73" s="254">
        <v>6</v>
      </c>
      <c r="G73" s="387">
        <v>1.409027777777778</v>
      </c>
      <c r="H73" s="254">
        <v>6</v>
      </c>
      <c r="I73" s="387">
        <v>2.1326388888888888</v>
      </c>
      <c r="K73" s="18"/>
      <c r="L73" s="134"/>
      <c r="M73" s="134"/>
      <c r="N73" s="134"/>
      <c r="O73" s="134">
        <f t="shared" ref="O73:O101" si="4">I73+G73+E73</f>
        <v>4.0826388888888889</v>
      </c>
    </row>
    <row r="74" spans="1:15">
      <c r="A74" s="38" t="s">
        <v>7</v>
      </c>
      <c r="B74" s="447" t="s">
        <v>143</v>
      </c>
      <c r="C74" s="6" t="s">
        <v>338</v>
      </c>
      <c r="D74" s="254">
        <v>7</v>
      </c>
      <c r="E74" s="134">
        <v>1.0666666666666667</v>
      </c>
      <c r="F74" s="254">
        <v>5</v>
      </c>
      <c r="G74" s="387">
        <v>0.93819444444444444</v>
      </c>
      <c r="H74" s="254">
        <v>13</v>
      </c>
      <c r="I74" s="387">
        <v>2.2749999999999999</v>
      </c>
      <c r="K74" s="18"/>
      <c r="L74" s="134"/>
      <c r="M74" s="134"/>
      <c r="N74" s="134"/>
      <c r="O74" s="134">
        <f t="shared" si="4"/>
        <v>4.2798611111111109</v>
      </c>
    </row>
    <row r="75" spans="1:15">
      <c r="A75" s="38" t="s">
        <v>8</v>
      </c>
      <c r="B75" s="447" t="s">
        <v>144</v>
      </c>
      <c r="C75" s="6" t="s">
        <v>338</v>
      </c>
      <c r="D75" s="254">
        <v>1</v>
      </c>
      <c r="E75" s="134">
        <v>9.5138888888888884E-2</v>
      </c>
      <c r="F75" s="254">
        <v>5</v>
      </c>
      <c r="G75" s="387">
        <v>0.38958333333333334</v>
      </c>
      <c r="H75" s="254">
        <v>3</v>
      </c>
      <c r="I75" s="387">
        <v>0.33055555555555555</v>
      </c>
      <c r="K75" s="18"/>
      <c r="L75" s="134"/>
      <c r="M75" s="134"/>
      <c r="N75" s="134"/>
      <c r="O75" s="134">
        <f t="shared" si="4"/>
        <v>0.81527777777777777</v>
      </c>
    </row>
    <row r="76" spans="1:15">
      <c r="A76" s="38" t="s">
        <v>9</v>
      </c>
      <c r="B76" s="447" t="s">
        <v>145</v>
      </c>
      <c r="C76" s="6" t="s">
        <v>338</v>
      </c>
      <c r="D76" s="254">
        <v>1</v>
      </c>
      <c r="E76" s="134">
        <v>5.6250000000000001E-2</v>
      </c>
      <c r="F76" s="254">
        <v>2</v>
      </c>
      <c r="G76" s="387">
        <v>0.28958333333333336</v>
      </c>
      <c r="H76" s="254">
        <v>3</v>
      </c>
      <c r="I76" s="387">
        <v>0.70138888888888884</v>
      </c>
      <c r="K76" s="18"/>
      <c r="L76" s="134"/>
      <c r="M76" s="134"/>
      <c r="N76" s="134"/>
      <c r="O76" s="134">
        <f t="shared" si="4"/>
        <v>1.0472222222222221</v>
      </c>
    </row>
    <row r="77" spans="1:15">
      <c r="A77" s="38" t="s">
        <v>10</v>
      </c>
      <c r="B77" s="447" t="s">
        <v>146</v>
      </c>
      <c r="C77" s="6" t="s">
        <v>338</v>
      </c>
      <c r="D77" s="254">
        <v>1</v>
      </c>
      <c r="E77" s="134">
        <v>7.7777777777777779E-2</v>
      </c>
      <c r="F77" s="254">
        <v>3</v>
      </c>
      <c r="G77" s="387">
        <v>0.19652777777777777</v>
      </c>
      <c r="H77" s="254">
        <v>2</v>
      </c>
      <c r="I77" s="387">
        <v>0.12361111111111112</v>
      </c>
      <c r="K77" s="18"/>
      <c r="L77" s="134"/>
      <c r="M77" s="134"/>
      <c r="N77" s="134"/>
      <c r="O77" s="134">
        <f t="shared" si="4"/>
        <v>0.39791666666666664</v>
      </c>
    </row>
    <row r="78" spans="1:15">
      <c r="A78" s="38" t="s">
        <v>65</v>
      </c>
      <c r="B78" s="447" t="s">
        <v>147</v>
      </c>
      <c r="C78" s="6" t="s">
        <v>338</v>
      </c>
      <c r="D78" s="254">
        <v>3</v>
      </c>
      <c r="E78" s="134">
        <v>0.87708333333333333</v>
      </c>
      <c r="F78" s="254">
        <v>2</v>
      </c>
      <c r="G78" s="387">
        <v>0.18263888888888891</v>
      </c>
      <c r="H78" s="254">
        <v>6</v>
      </c>
      <c r="I78" s="387">
        <v>1.1215277777777779</v>
      </c>
      <c r="K78" s="18"/>
      <c r="L78" s="134"/>
      <c r="M78" s="134"/>
      <c r="N78" s="134"/>
      <c r="O78" s="134">
        <f t="shared" si="4"/>
        <v>2.1812499999999999</v>
      </c>
    </row>
    <row r="79" spans="1:15">
      <c r="A79" s="38" t="s">
        <v>66</v>
      </c>
      <c r="B79" s="447" t="s">
        <v>148</v>
      </c>
      <c r="C79" s="6" t="s">
        <v>338</v>
      </c>
      <c r="D79" s="254">
        <v>3</v>
      </c>
      <c r="E79" s="134">
        <v>1.1833333333333333</v>
      </c>
      <c r="F79" s="254">
        <v>3</v>
      </c>
      <c r="G79" s="387">
        <v>7.9166666666666663E-2</v>
      </c>
      <c r="H79" s="254">
        <v>6</v>
      </c>
      <c r="I79" s="387">
        <v>0.94374999999999998</v>
      </c>
      <c r="K79" s="18"/>
      <c r="L79" s="134"/>
      <c r="M79" s="134"/>
      <c r="N79" s="134"/>
      <c r="O79" s="134">
        <f t="shared" si="4"/>
        <v>2.2062499999999998</v>
      </c>
    </row>
    <row r="80" spans="1:15">
      <c r="A80" s="38" t="s">
        <v>74</v>
      </c>
      <c r="B80" s="447" t="s">
        <v>140</v>
      </c>
      <c r="C80" s="6" t="s">
        <v>338</v>
      </c>
      <c r="D80" s="254">
        <v>10</v>
      </c>
      <c r="E80" s="134">
        <v>2.2652777777777779</v>
      </c>
      <c r="F80" s="254">
        <v>6</v>
      </c>
      <c r="G80" s="387">
        <v>0.18055555555555555</v>
      </c>
      <c r="H80" s="254">
        <v>6</v>
      </c>
      <c r="I80" s="387">
        <v>0.66319444444444442</v>
      </c>
      <c r="K80" s="18"/>
      <c r="L80" s="134"/>
      <c r="M80" s="134"/>
      <c r="N80" s="134"/>
      <c r="O80" s="134">
        <f t="shared" si="4"/>
        <v>3.1090277777777779</v>
      </c>
    </row>
    <row r="81" spans="1:15">
      <c r="A81" s="38" t="s">
        <v>75</v>
      </c>
      <c r="B81" s="447" t="s">
        <v>141</v>
      </c>
      <c r="C81" s="6" t="s">
        <v>338</v>
      </c>
      <c r="D81" s="254">
        <v>11</v>
      </c>
      <c r="E81" s="134">
        <v>0.87361111111111101</v>
      </c>
      <c r="F81" s="254">
        <v>3</v>
      </c>
      <c r="G81" s="387">
        <v>0.17500000000000002</v>
      </c>
      <c r="H81" s="254">
        <v>3</v>
      </c>
      <c r="I81" s="387">
        <v>0.99861111111111101</v>
      </c>
      <c r="K81" s="18"/>
      <c r="L81" s="134"/>
      <c r="M81" s="134"/>
      <c r="N81" s="134"/>
      <c r="O81" s="134">
        <f t="shared" si="4"/>
        <v>2.0472222222222221</v>
      </c>
    </row>
    <row r="82" spans="1:15">
      <c r="A82" s="38" t="s">
        <v>76</v>
      </c>
      <c r="B82" s="447" t="s">
        <v>668</v>
      </c>
      <c r="C82" s="6" t="s">
        <v>338</v>
      </c>
      <c r="D82" s="254">
        <v>4</v>
      </c>
      <c r="E82" s="134">
        <v>0.10347222222222223</v>
      </c>
      <c r="F82" s="254">
        <v>5</v>
      </c>
      <c r="G82" s="387">
        <v>0.4368055555555555</v>
      </c>
      <c r="H82" s="254">
        <v>5</v>
      </c>
      <c r="I82" s="387">
        <v>0.64166666666666672</v>
      </c>
      <c r="K82" s="18"/>
      <c r="L82" s="134"/>
      <c r="M82" s="134"/>
      <c r="N82" s="134"/>
      <c r="O82" s="134">
        <f t="shared" si="4"/>
        <v>1.1819444444444445</v>
      </c>
    </row>
    <row r="83" spans="1:15">
      <c r="A83" s="38" t="s">
        <v>77</v>
      </c>
      <c r="B83" s="447" t="s">
        <v>669</v>
      </c>
      <c r="C83" s="6" t="s">
        <v>338</v>
      </c>
      <c r="D83" s="254">
        <v>3</v>
      </c>
      <c r="E83" s="134">
        <v>0.53194444444444444</v>
      </c>
      <c r="F83" s="254">
        <v>5</v>
      </c>
      <c r="G83" s="387">
        <v>9.9999999999999992E-2</v>
      </c>
      <c r="H83" s="254">
        <v>3</v>
      </c>
      <c r="I83" s="387">
        <v>0.83472222222222225</v>
      </c>
      <c r="K83" s="18"/>
      <c r="L83" s="134"/>
      <c r="M83" s="134"/>
      <c r="N83" s="134"/>
      <c r="O83" s="134">
        <f t="shared" si="4"/>
        <v>1.4666666666666668</v>
      </c>
    </row>
    <row r="84" spans="1:15">
      <c r="A84" s="38" t="s">
        <v>78</v>
      </c>
      <c r="B84" s="447" t="s">
        <v>149</v>
      </c>
      <c r="C84" s="6" t="s">
        <v>338</v>
      </c>
      <c r="D84" s="254">
        <v>1</v>
      </c>
      <c r="E84" s="134">
        <v>5.0694444444444452E-2</v>
      </c>
      <c r="F84" s="254">
        <v>1</v>
      </c>
      <c r="G84" s="387">
        <v>2.4999999999999998E-2</v>
      </c>
      <c r="H84" s="254">
        <v>1</v>
      </c>
      <c r="I84" s="387">
        <v>6.3888888888888884E-2</v>
      </c>
      <c r="K84" s="18"/>
      <c r="L84" s="134"/>
      <c r="M84" s="134"/>
      <c r="N84" s="134"/>
      <c r="O84" s="134">
        <f t="shared" si="4"/>
        <v>0.13958333333333334</v>
      </c>
    </row>
    <row r="85" spans="1:15">
      <c r="A85" s="38" t="s">
        <v>79</v>
      </c>
      <c r="B85" s="447" t="s">
        <v>150</v>
      </c>
      <c r="C85" s="6" t="s">
        <v>338</v>
      </c>
      <c r="D85" s="254">
        <v>1</v>
      </c>
      <c r="E85" s="134">
        <v>5.1388888888888894E-2</v>
      </c>
      <c r="F85" s="254">
        <v>1</v>
      </c>
      <c r="G85" s="387">
        <v>1.7361111111111112E-2</v>
      </c>
      <c r="H85" s="254">
        <v>1</v>
      </c>
      <c r="I85" s="387">
        <v>5.2083333333333336E-2</v>
      </c>
      <c r="K85" s="18"/>
      <c r="L85" s="134"/>
      <c r="M85" s="134"/>
      <c r="N85" s="134"/>
      <c r="O85" s="134">
        <f t="shared" si="4"/>
        <v>0.12083333333333335</v>
      </c>
    </row>
    <row r="86" spans="1:15">
      <c r="A86" s="38" t="s">
        <v>80</v>
      </c>
      <c r="B86" s="447" t="s">
        <v>151</v>
      </c>
      <c r="C86" s="6" t="s">
        <v>338</v>
      </c>
      <c r="D86" s="345"/>
      <c r="E86" s="134"/>
      <c r="F86" s="345"/>
      <c r="H86" s="345"/>
      <c r="K86" s="18"/>
      <c r="L86" s="134"/>
      <c r="M86" s="134"/>
      <c r="N86" s="134"/>
      <c r="O86" s="134">
        <f t="shared" si="4"/>
        <v>0</v>
      </c>
    </row>
    <row r="87" spans="1:15">
      <c r="A87" s="38" t="s">
        <v>81</v>
      </c>
      <c r="B87" s="447" t="s">
        <v>461</v>
      </c>
      <c r="C87" s="6" t="s">
        <v>338</v>
      </c>
      <c r="D87" s="254">
        <v>3</v>
      </c>
      <c r="E87" s="134">
        <v>0.3298611111111111</v>
      </c>
      <c r="F87" s="254">
        <v>1</v>
      </c>
      <c r="G87" s="387">
        <v>0.13958333333333334</v>
      </c>
      <c r="H87" s="254">
        <v>2</v>
      </c>
      <c r="I87" s="387">
        <v>6.0416666666666667E-2</v>
      </c>
      <c r="K87" s="18"/>
      <c r="L87" s="134"/>
      <c r="M87" s="134"/>
      <c r="N87" s="134"/>
      <c r="O87" s="134">
        <f t="shared" si="4"/>
        <v>0.52986111111111112</v>
      </c>
    </row>
    <row r="88" spans="1:15">
      <c r="A88" s="38" t="s">
        <v>82</v>
      </c>
      <c r="B88" s="447" t="s">
        <v>462</v>
      </c>
      <c r="C88" s="6" t="s">
        <v>338</v>
      </c>
      <c r="D88" s="254">
        <v>3</v>
      </c>
      <c r="E88" s="134">
        <v>0.18402777777777779</v>
      </c>
      <c r="F88" s="254">
        <v>2</v>
      </c>
      <c r="G88" s="387">
        <v>2.8472222222222222E-2</v>
      </c>
      <c r="H88" s="254">
        <v>1</v>
      </c>
      <c r="I88" s="387">
        <v>9.0972222222222218E-2</v>
      </c>
      <c r="K88" s="18"/>
      <c r="L88" s="134"/>
      <c r="M88" s="134"/>
      <c r="N88" s="134"/>
      <c r="O88" s="134">
        <f t="shared" si="4"/>
        <v>0.30347222222222225</v>
      </c>
    </row>
    <row r="89" spans="1:15">
      <c r="A89" s="38" t="s">
        <v>221</v>
      </c>
      <c r="B89" s="447" t="s">
        <v>152</v>
      </c>
      <c r="C89" s="6" t="s">
        <v>338</v>
      </c>
      <c r="D89" s="254">
        <v>4</v>
      </c>
      <c r="E89" s="134">
        <v>8.1944444444444445E-2</v>
      </c>
      <c r="F89" s="254"/>
      <c r="G89" s="387"/>
      <c r="H89" s="254">
        <v>2</v>
      </c>
      <c r="I89" s="387">
        <v>0.12986111111111112</v>
      </c>
      <c r="K89" s="18"/>
      <c r="L89" s="134"/>
      <c r="M89" s="134"/>
      <c r="N89" s="134"/>
      <c r="O89" s="134">
        <f t="shared" si="4"/>
        <v>0.21180555555555558</v>
      </c>
    </row>
    <row r="90" spans="1:15">
      <c r="A90" s="38" t="s">
        <v>83</v>
      </c>
      <c r="B90" s="447" t="s">
        <v>153</v>
      </c>
      <c r="C90" s="6" t="s">
        <v>338</v>
      </c>
      <c r="D90" s="254">
        <v>4</v>
      </c>
      <c r="E90" s="134">
        <v>0.11458333333333333</v>
      </c>
      <c r="F90" s="254">
        <v>2</v>
      </c>
      <c r="G90" s="387">
        <v>2.8472222222222222E-2</v>
      </c>
      <c r="H90" s="254">
        <v>1</v>
      </c>
      <c r="I90" s="387">
        <v>1.8055555555555557E-2</v>
      </c>
      <c r="K90" s="18"/>
      <c r="L90" s="134"/>
      <c r="M90" s="134"/>
      <c r="N90" s="134"/>
      <c r="O90" s="134">
        <f t="shared" si="4"/>
        <v>0.16111111111111109</v>
      </c>
    </row>
    <row r="91" spans="1:15">
      <c r="A91" s="38" t="s">
        <v>84</v>
      </c>
      <c r="B91" s="447" t="s">
        <v>158</v>
      </c>
      <c r="C91" s="6" t="s">
        <v>338</v>
      </c>
      <c r="D91" s="254">
        <v>8</v>
      </c>
      <c r="E91" s="134">
        <v>0.25416666666666665</v>
      </c>
      <c r="F91" s="254">
        <v>4</v>
      </c>
      <c r="G91" s="387">
        <v>0.41250000000000003</v>
      </c>
      <c r="H91" s="254">
        <v>6</v>
      </c>
      <c r="I91" s="387">
        <v>0.22013888888888888</v>
      </c>
      <c r="K91" s="18"/>
      <c r="L91" s="134"/>
      <c r="M91" s="134"/>
      <c r="N91" s="134"/>
      <c r="O91" s="134">
        <f t="shared" si="4"/>
        <v>0.88680555555555562</v>
      </c>
    </row>
    <row r="92" spans="1:15">
      <c r="A92" s="38" t="s">
        <v>85</v>
      </c>
      <c r="B92" s="447" t="s">
        <v>159</v>
      </c>
      <c r="C92" s="6" t="s">
        <v>338</v>
      </c>
      <c r="D92" s="254">
        <v>9</v>
      </c>
      <c r="E92" s="134">
        <v>4.9986111111111109</v>
      </c>
      <c r="F92" s="254">
        <v>8</v>
      </c>
      <c r="G92" s="387">
        <v>0.29652777777777778</v>
      </c>
      <c r="H92" s="254">
        <v>6</v>
      </c>
      <c r="I92" s="387">
        <v>1.1243055555555557</v>
      </c>
      <c r="K92" s="18"/>
      <c r="L92" s="134"/>
      <c r="M92" s="134"/>
      <c r="N92" s="134"/>
      <c r="O92" s="134">
        <f t="shared" si="4"/>
        <v>6.4194444444444443</v>
      </c>
    </row>
    <row r="93" spans="1:15">
      <c r="A93" s="38" t="s">
        <v>86</v>
      </c>
      <c r="B93" s="447" t="s">
        <v>532</v>
      </c>
      <c r="C93" s="6" t="s">
        <v>338</v>
      </c>
      <c r="D93" s="254">
        <v>31</v>
      </c>
      <c r="E93" s="134">
        <v>0.99930555555555556</v>
      </c>
      <c r="F93" s="254">
        <v>10</v>
      </c>
      <c r="G93" s="387">
        <v>0.14305555555555557</v>
      </c>
      <c r="H93" s="254">
        <v>49</v>
      </c>
      <c r="I93" s="387">
        <v>4.0020833333333332</v>
      </c>
      <c r="K93" s="18"/>
      <c r="L93" s="134"/>
      <c r="M93" s="134"/>
      <c r="N93" s="134"/>
      <c r="O93" s="134">
        <f t="shared" si="4"/>
        <v>5.1444444444444448</v>
      </c>
    </row>
    <row r="94" spans="1:15">
      <c r="A94" s="38" t="s">
        <v>87</v>
      </c>
      <c r="B94" s="447" t="s">
        <v>155</v>
      </c>
      <c r="C94" s="6" t="s">
        <v>338</v>
      </c>
      <c r="D94" s="254">
        <v>26</v>
      </c>
      <c r="E94" s="134">
        <v>1.3569444444444445</v>
      </c>
      <c r="F94" s="254">
        <v>4</v>
      </c>
      <c r="G94" s="387">
        <v>0.12083333333333333</v>
      </c>
      <c r="H94" s="254">
        <v>21</v>
      </c>
      <c r="I94" s="387">
        <v>0.9472222222222223</v>
      </c>
      <c r="K94" s="18"/>
      <c r="L94" s="134"/>
      <c r="M94" s="134"/>
      <c r="N94" s="134"/>
      <c r="O94" s="134">
        <f t="shared" si="4"/>
        <v>2.4249999999999998</v>
      </c>
    </row>
    <row r="95" spans="1:15">
      <c r="A95" s="38" t="s">
        <v>89</v>
      </c>
      <c r="B95" s="447" t="s">
        <v>764</v>
      </c>
      <c r="C95" s="6" t="s">
        <v>338</v>
      </c>
      <c r="E95" s="134"/>
      <c r="F95" s="254">
        <v>1</v>
      </c>
      <c r="G95" s="387">
        <v>3.125E-2</v>
      </c>
      <c r="H95" s="254">
        <v>2</v>
      </c>
      <c r="I95" s="387">
        <v>6.0416666666666667E-2</v>
      </c>
      <c r="K95" s="18"/>
      <c r="L95" s="134"/>
      <c r="M95" s="134"/>
      <c r="N95" s="134"/>
      <c r="O95" s="134">
        <f>I95+G95+E95</f>
        <v>9.1666666666666674E-2</v>
      </c>
    </row>
    <row r="96" spans="1:15">
      <c r="A96" s="38" t="s">
        <v>88</v>
      </c>
      <c r="B96" s="447" t="s">
        <v>533</v>
      </c>
      <c r="C96" s="6" t="s">
        <v>338</v>
      </c>
      <c r="D96" s="254">
        <v>10</v>
      </c>
      <c r="E96" s="134">
        <v>2.7701388888888889</v>
      </c>
      <c r="F96" s="254">
        <v>3</v>
      </c>
      <c r="G96" s="387">
        <v>0.10833333333333334</v>
      </c>
      <c r="H96" s="254">
        <v>8</v>
      </c>
      <c r="I96" s="387">
        <v>2.3874999999999997</v>
      </c>
      <c r="K96" s="18"/>
      <c r="L96" s="134"/>
      <c r="M96" s="134"/>
      <c r="N96" s="134"/>
      <c r="O96" s="134">
        <f t="shared" si="4"/>
        <v>5.2659722222222225</v>
      </c>
    </row>
    <row r="97" spans="1:15">
      <c r="A97" s="38" t="s">
        <v>90</v>
      </c>
      <c r="B97" s="447" t="s">
        <v>160</v>
      </c>
      <c r="C97" s="6" t="s">
        <v>338</v>
      </c>
      <c r="D97" s="254">
        <v>5</v>
      </c>
      <c r="E97" s="134">
        <v>0.22847222222222222</v>
      </c>
      <c r="F97" s="254">
        <v>2</v>
      </c>
      <c r="G97" s="387">
        <v>8.4722222222222213E-2</v>
      </c>
      <c r="H97" s="254">
        <v>2</v>
      </c>
      <c r="I97" s="387">
        <v>5.5555555555555552E-2</v>
      </c>
      <c r="K97" s="18"/>
      <c r="L97" s="134"/>
      <c r="M97" s="134"/>
      <c r="N97" s="134"/>
      <c r="O97" s="134">
        <f t="shared" si="4"/>
        <v>0.36875000000000002</v>
      </c>
    </row>
    <row r="98" spans="1:15">
      <c r="A98" s="38" t="s">
        <v>173</v>
      </c>
      <c r="B98" s="447" t="s">
        <v>161</v>
      </c>
      <c r="C98" s="6" t="s">
        <v>338</v>
      </c>
      <c r="D98" s="254">
        <v>10</v>
      </c>
      <c r="E98" s="134">
        <v>0.32083333333333336</v>
      </c>
      <c r="F98" s="254">
        <v>5</v>
      </c>
      <c r="G98" s="387">
        <v>0.19027777777777777</v>
      </c>
      <c r="H98" s="254">
        <v>3</v>
      </c>
      <c r="I98" s="387">
        <v>0.24861111111111112</v>
      </c>
      <c r="K98" s="18"/>
      <c r="L98" s="134"/>
      <c r="M98" s="134"/>
      <c r="N98" s="134"/>
      <c r="O98" s="134">
        <f t="shared" si="4"/>
        <v>0.75972222222222219</v>
      </c>
    </row>
    <row r="99" spans="1:15">
      <c r="A99" s="38" t="s">
        <v>174</v>
      </c>
      <c r="B99" s="447" t="s">
        <v>156</v>
      </c>
      <c r="C99" s="6" t="s">
        <v>338</v>
      </c>
      <c r="D99" s="254">
        <v>2</v>
      </c>
      <c r="E99" s="134">
        <v>7.9166666666666663E-2</v>
      </c>
      <c r="F99" s="254">
        <v>7</v>
      </c>
      <c r="G99" s="387">
        <v>0.11666666666666665</v>
      </c>
      <c r="H99" s="254">
        <v>8</v>
      </c>
      <c r="I99" s="387">
        <v>0.375</v>
      </c>
      <c r="K99" s="18"/>
      <c r="L99" s="134"/>
      <c r="M99" s="134"/>
      <c r="N99" s="134"/>
      <c r="O99" s="134">
        <f t="shared" si="4"/>
        <v>0.5708333333333333</v>
      </c>
    </row>
    <row r="100" spans="1:15">
      <c r="A100" s="38" t="s">
        <v>175</v>
      </c>
      <c r="B100" s="447" t="s">
        <v>157</v>
      </c>
      <c r="C100" s="6" t="s">
        <v>338</v>
      </c>
      <c r="D100" s="254">
        <v>4</v>
      </c>
      <c r="E100" s="134">
        <v>0.10902777777777778</v>
      </c>
      <c r="F100" s="254">
        <v>7</v>
      </c>
      <c r="G100" s="387">
        <v>0.23680555555555557</v>
      </c>
      <c r="H100" s="254">
        <v>7</v>
      </c>
      <c r="I100" s="387">
        <v>0.35069444444444442</v>
      </c>
      <c r="K100" s="18"/>
      <c r="L100" s="134"/>
      <c r="M100" s="134"/>
      <c r="N100" s="134"/>
      <c r="O100" s="134">
        <f t="shared" si="4"/>
        <v>0.69652777777777786</v>
      </c>
    </row>
    <row r="101" spans="1:15">
      <c r="A101" s="38" t="s">
        <v>534</v>
      </c>
      <c r="B101" s="447" t="s">
        <v>162</v>
      </c>
      <c r="C101" s="6" t="s">
        <v>338</v>
      </c>
      <c r="D101" s="190"/>
      <c r="E101" s="134"/>
      <c r="F101" s="190"/>
      <c r="G101" s="134"/>
      <c r="H101" s="190"/>
      <c r="I101" s="134"/>
      <c r="K101" s="18"/>
      <c r="L101" s="134"/>
      <c r="M101" s="134"/>
      <c r="N101" s="134"/>
      <c r="O101" s="134">
        <f t="shared" si="4"/>
        <v>0</v>
      </c>
    </row>
    <row r="102" spans="1:15">
      <c r="A102" s="38"/>
      <c r="E102" s="134"/>
      <c r="F102" s="239"/>
      <c r="G102" s="134"/>
      <c r="I102" s="134"/>
      <c r="K102" s="18"/>
      <c r="L102" s="134"/>
      <c r="M102" s="134"/>
      <c r="N102" s="134"/>
      <c r="O102" s="134"/>
    </row>
    <row r="103" spans="1:15">
      <c r="A103" s="337"/>
      <c r="B103" s="626" t="s">
        <v>647</v>
      </c>
      <c r="C103" s="9"/>
      <c r="E103" s="134"/>
      <c r="G103" s="134"/>
      <c r="I103" s="134"/>
      <c r="L103" s="134"/>
      <c r="M103" s="134"/>
      <c r="N103" s="134"/>
      <c r="O103" s="134"/>
    </row>
    <row r="104" spans="1:15">
      <c r="A104" s="337">
        <v>1</v>
      </c>
      <c r="B104" s="627" t="s">
        <v>55</v>
      </c>
      <c r="C104" s="16" t="s">
        <v>336</v>
      </c>
      <c r="E104" s="134"/>
      <c r="G104" s="134"/>
      <c r="H104" s="254">
        <v>1</v>
      </c>
      <c r="I104" s="387">
        <v>0.91388888888888886</v>
      </c>
      <c r="L104" s="134"/>
      <c r="M104" s="134">
        <f>I104+G104+E104</f>
        <v>0.91388888888888886</v>
      </c>
      <c r="N104" s="134"/>
      <c r="O104" s="134"/>
    </row>
    <row r="105" spans="1:15">
      <c r="A105" s="38" t="s">
        <v>5</v>
      </c>
      <c r="B105" s="447" t="s">
        <v>91</v>
      </c>
      <c r="C105" s="16" t="s">
        <v>336</v>
      </c>
      <c r="D105" s="254"/>
      <c r="E105" s="134"/>
      <c r="F105" s="254"/>
      <c r="G105" s="134"/>
      <c r="H105" s="254"/>
      <c r="I105" s="387"/>
      <c r="L105" s="134"/>
      <c r="M105" s="134"/>
      <c r="N105" s="134"/>
      <c r="O105" s="134"/>
    </row>
    <row r="106" spans="1:15">
      <c r="A106" s="38" t="s">
        <v>6</v>
      </c>
      <c r="B106" s="447" t="s">
        <v>92</v>
      </c>
      <c r="C106" s="16" t="s">
        <v>336</v>
      </c>
      <c r="D106" s="254"/>
      <c r="E106" s="134"/>
      <c r="F106" s="254"/>
      <c r="G106" s="134"/>
      <c r="H106" s="10"/>
      <c r="I106" s="21"/>
      <c r="L106" s="134"/>
      <c r="M106" s="134"/>
      <c r="N106" s="134"/>
      <c r="O106" s="134"/>
    </row>
    <row r="107" spans="1:15">
      <c r="A107" s="337"/>
      <c r="D107" s="254"/>
      <c r="E107" s="134"/>
      <c r="F107" s="254"/>
      <c r="G107" s="134"/>
      <c r="H107" s="254"/>
      <c r="L107" s="134"/>
      <c r="M107" s="134"/>
      <c r="N107" s="134"/>
      <c r="O107" s="134"/>
    </row>
    <row r="108" spans="1:15">
      <c r="A108" s="337">
        <v>2</v>
      </c>
      <c r="B108" s="447" t="s">
        <v>3</v>
      </c>
      <c r="C108" s="6" t="s">
        <v>337</v>
      </c>
      <c r="D108" s="254"/>
      <c r="E108" s="134"/>
      <c r="F108" s="254"/>
      <c r="G108" s="134"/>
      <c r="H108" s="254"/>
      <c r="L108" s="134"/>
      <c r="M108" s="134"/>
      <c r="N108" s="134"/>
      <c r="O108" s="134"/>
    </row>
    <row r="109" spans="1:15">
      <c r="A109" s="337"/>
      <c r="D109" s="254"/>
      <c r="E109" s="134"/>
      <c r="F109" s="254"/>
      <c r="G109" s="134"/>
      <c r="H109" s="254"/>
      <c r="L109" s="134"/>
      <c r="M109" s="134"/>
      <c r="N109" s="134"/>
      <c r="O109" s="134"/>
    </row>
    <row r="110" spans="1:15">
      <c r="A110" s="337">
        <v>3</v>
      </c>
      <c r="B110" s="447" t="s">
        <v>4</v>
      </c>
      <c r="C110" s="6" t="s">
        <v>338</v>
      </c>
      <c r="D110" s="254"/>
      <c r="E110" s="134"/>
      <c r="F110" s="254"/>
      <c r="G110" s="134"/>
      <c r="H110" s="254"/>
      <c r="L110" s="134"/>
      <c r="M110" s="134"/>
      <c r="N110" s="134"/>
      <c r="O110" s="134"/>
    </row>
    <row r="111" spans="1:15">
      <c r="A111" s="38" t="s">
        <v>5</v>
      </c>
      <c r="B111" s="447" t="s">
        <v>648</v>
      </c>
      <c r="C111" s="6" t="s">
        <v>338</v>
      </c>
      <c r="D111" s="254">
        <v>1</v>
      </c>
      <c r="E111" s="183">
        <v>2.4305555555555556E-2</v>
      </c>
      <c r="F111" s="254"/>
      <c r="G111" s="134"/>
      <c r="H111" s="254">
        <v>1</v>
      </c>
      <c r="I111" s="387">
        <v>1.1805555555555555E-2</v>
      </c>
      <c r="L111" s="134"/>
      <c r="M111" s="134"/>
      <c r="N111" s="134"/>
      <c r="O111" s="134">
        <f>I111+G111+E111</f>
        <v>3.6111111111111108E-2</v>
      </c>
    </row>
    <row r="112" spans="1:15">
      <c r="A112" s="38"/>
      <c r="D112" s="233"/>
      <c r="E112" s="134"/>
      <c r="F112" s="233"/>
      <c r="G112" s="134"/>
      <c r="H112" s="233"/>
      <c r="I112" s="134"/>
      <c r="L112" s="134"/>
      <c r="M112" s="134"/>
      <c r="N112" s="134"/>
      <c r="O112" s="134"/>
    </row>
    <row r="113" spans="1:15">
      <c r="B113" s="626" t="s">
        <v>164</v>
      </c>
      <c r="C113" s="9"/>
      <c r="E113" s="134"/>
      <c r="G113" s="134"/>
      <c r="I113" s="134"/>
      <c r="L113" s="134"/>
      <c r="M113" s="134"/>
      <c r="N113" s="134"/>
      <c r="O113" s="134"/>
    </row>
    <row r="114" spans="1:15">
      <c r="A114" s="317">
        <v>1</v>
      </c>
      <c r="B114" s="627" t="s">
        <v>55</v>
      </c>
      <c r="C114" s="16" t="s">
        <v>336</v>
      </c>
      <c r="E114" s="134"/>
      <c r="G114" s="134"/>
      <c r="I114" s="134"/>
      <c r="L114" s="134"/>
      <c r="M114" s="134"/>
      <c r="N114" s="134"/>
      <c r="O114" s="134"/>
    </row>
    <row r="115" spans="1:15">
      <c r="A115" s="38" t="s">
        <v>5</v>
      </c>
      <c r="B115" s="447" t="s">
        <v>59</v>
      </c>
      <c r="C115" s="16" t="s">
        <v>336</v>
      </c>
      <c r="D115" s="254">
        <v>10</v>
      </c>
      <c r="E115" s="134">
        <v>0.10833333333333334</v>
      </c>
      <c r="F115" s="254">
        <v>9</v>
      </c>
      <c r="G115" s="387">
        <v>0.16874999999999998</v>
      </c>
      <c r="H115" s="254">
        <v>17</v>
      </c>
      <c r="I115" s="387">
        <v>0.16041666666666668</v>
      </c>
      <c r="L115" s="134"/>
      <c r="M115" s="134">
        <f>I115+G115+E115</f>
        <v>0.4375</v>
      </c>
      <c r="N115" s="134"/>
      <c r="O115" s="134"/>
    </row>
    <row r="116" spans="1:15">
      <c r="A116" s="38" t="s">
        <v>6</v>
      </c>
      <c r="B116" s="447" t="s">
        <v>54</v>
      </c>
      <c r="C116" s="16" t="s">
        <v>336</v>
      </c>
      <c r="D116" s="254">
        <v>3</v>
      </c>
      <c r="E116" s="134">
        <v>6.3194444444444442E-2</v>
      </c>
      <c r="F116" s="254">
        <v>1</v>
      </c>
      <c r="G116" s="387">
        <v>3.8194444444444441E-2</v>
      </c>
      <c r="H116" s="254">
        <v>7</v>
      </c>
      <c r="I116" s="387">
        <v>0.18611111111111112</v>
      </c>
      <c r="L116" s="134"/>
      <c r="M116" s="134">
        <f>I116+G116+E116</f>
        <v>0.28749999999999998</v>
      </c>
      <c r="N116" s="134"/>
      <c r="O116" s="134"/>
    </row>
    <row r="117" spans="1:15">
      <c r="A117" s="38"/>
      <c r="B117" s="627"/>
      <c r="C117" s="16"/>
      <c r="E117" s="134"/>
      <c r="F117" s="140"/>
      <c r="L117" s="134"/>
      <c r="M117" s="134"/>
      <c r="N117" s="134"/>
      <c r="O117" s="134"/>
    </row>
    <row r="118" spans="1:15">
      <c r="A118" s="317">
        <v>2</v>
      </c>
      <c r="B118" s="447" t="s">
        <v>3</v>
      </c>
      <c r="C118" s="6" t="s">
        <v>337</v>
      </c>
      <c r="E118" s="134"/>
      <c r="F118" s="5"/>
      <c r="L118" s="134"/>
      <c r="M118" s="134"/>
      <c r="N118" s="134"/>
      <c r="O118" s="134"/>
    </row>
    <row r="119" spans="1:15">
      <c r="A119" s="38"/>
      <c r="B119" s="627"/>
      <c r="C119" s="16"/>
      <c r="E119" s="134"/>
      <c r="F119" s="140"/>
      <c r="L119" s="134"/>
      <c r="M119" s="134"/>
      <c r="N119" s="134"/>
      <c r="O119" s="134"/>
    </row>
    <row r="120" spans="1:15">
      <c r="A120" s="317">
        <v>3</v>
      </c>
      <c r="B120" s="447" t="s">
        <v>11</v>
      </c>
      <c r="C120" s="6" t="s">
        <v>338</v>
      </c>
      <c r="E120" s="134"/>
      <c r="F120" s="140"/>
      <c r="L120" s="134"/>
      <c r="M120" s="134"/>
      <c r="N120" s="134"/>
      <c r="O120" s="134"/>
    </row>
    <row r="121" spans="1:15">
      <c r="A121" s="38" t="s">
        <v>5</v>
      </c>
      <c r="B121" s="447" t="s">
        <v>340</v>
      </c>
      <c r="C121" s="6" t="s">
        <v>338</v>
      </c>
      <c r="D121" s="254">
        <v>7</v>
      </c>
      <c r="E121" s="134">
        <v>3.7499999999999999E-2</v>
      </c>
      <c r="F121" s="254">
        <v>2</v>
      </c>
      <c r="G121" s="387">
        <v>2.0833333333333332E-2</v>
      </c>
      <c r="H121" s="254">
        <v>6</v>
      </c>
      <c r="I121" s="387">
        <v>7.0833333333333331E-2</v>
      </c>
      <c r="L121" s="134"/>
      <c r="M121" s="134"/>
      <c r="N121" s="134"/>
      <c r="O121" s="134">
        <f>I121+G121+E121</f>
        <v>0.12916666666666665</v>
      </c>
    </row>
    <row r="122" spans="1:15">
      <c r="A122" s="38" t="s">
        <v>6</v>
      </c>
      <c r="B122" s="447" t="s">
        <v>761</v>
      </c>
      <c r="C122" s="6" t="s">
        <v>338</v>
      </c>
      <c r="D122" s="254">
        <v>8</v>
      </c>
      <c r="E122" s="134">
        <v>2.723611111111111</v>
      </c>
      <c r="F122" s="254">
        <v>4</v>
      </c>
      <c r="G122" s="387">
        <v>5.646527777777778</v>
      </c>
      <c r="H122" s="254">
        <v>9</v>
      </c>
      <c r="I122" s="387">
        <v>0.84097222222222223</v>
      </c>
      <c r="L122" s="134"/>
      <c r="M122" s="134"/>
      <c r="N122" s="134"/>
      <c r="O122" s="134">
        <f t="shared" ref="O122" si="5">I122+G122+E122</f>
        <v>9.2111111111111121</v>
      </c>
    </row>
    <row r="123" spans="1:15">
      <c r="A123" s="38"/>
      <c r="E123" s="134"/>
      <c r="F123" s="319"/>
      <c r="G123" s="134"/>
      <c r="I123" s="134"/>
      <c r="L123" s="134"/>
      <c r="M123" s="134"/>
      <c r="N123" s="134"/>
      <c r="O123" s="134"/>
    </row>
    <row r="124" spans="1:15">
      <c r="A124" s="327"/>
      <c r="B124" s="636" t="s">
        <v>372</v>
      </c>
      <c r="C124" s="1"/>
      <c r="E124" s="134"/>
      <c r="G124" s="134"/>
      <c r="I124" s="134"/>
      <c r="L124" s="134"/>
      <c r="M124" s="134"/>
      <c r="N124" s="134"/>
      <c r="O124" s="134"/>
    </row>
    <row r="125" spans="1:15">
      <c r="A125" s="327">
        <v>1</v>
      </c>
      <c r="B125" s="627" t="s">
        <v>55</v>
      </c>
      <c r="C125" s="16" t="s">
        <v>336</v>
      </c>
      <c r="E125" s="134"/>
      <c r="G125" s="134"/>
      <c r="I125" s="134"/>
      <c r="L125" s="134"/>
      <c r="M125" s="134"/>
      <c r="N125" s="134"/>
      <c r="O125" s="134"/>
    </row>
    <row r="126" spans="1:15">
      <c r="A126" s="38" t="s">
        <v>5</v>
      </c>
      <c r="B126" s="447" t="s">
        <v>61</v>
      </c>
      <c r="C126" s="16" t="s">
        <v>336</v>
      </c>
      <c r="D126" s="254">
        <v>61</v>
      </c>
      <c r="E126" s="134">
        <v>0.49444444444444446</v>
      </c>
      <c r="F126" s="254">
        <v>1</v>
      </c>
      <c r="G126" s="387">
        <v>5.9722222222222225E-2</v>
      </c>
      <c r="H126" s="254">
        <v>10</v>
      </c>
      <c r="I126" s="387">
        <v>0.15277777777777776</v>
      </c>
      <c r="L126" s="134"/>
      <c r="M126" s="134">
        <f>I126+G126+E126</f>
        <v>0.70694444444444449</v>
      </c>
      <c r="N126" s="134"/>
      <c r="O126" s="134"/>
    </row>
    <row r="127" spans="1:15">
      <c r="A127" s="38" t="s">
        <v>6</v>
      </c>
      <c r="B127" s="447" t="s">
        <v>120</v>
      </c>
      <c r="C127" s="16" t="s">
        <v>336</v>
      </c>
      <c r="D127" s="254"/>
      <c r="E127" s="134"/>
      <c r="F127" s="254"/>
      <c r="G127" s="387"/>
      <c r="H127" s="254">
        <v>1</v>
      </c>
      <c r="I127" s="387">
        <v>9.8611111111111108E-2</v>
      </c>
      <c r="L127" s="134"/>
      <c r="M127" s="134">
        <f>I127+G127+E127</f>
        <v>9.8611111111111108E-2</v>
      </c>
      <c r="N127" s="134"/>
      <c r="O127" s="134"/>
    </row>
    <row r="128" spans="1:15">
      <c r="A128" s="38"/>
      <c r="E128" s="134"/>
      <c r="F128" s="116"/>
      <c r="L128" s="134"/>
      <c r="M128" s="134"/>
      <c r="N128" s="134"/>
      <c r="O128" s="134"/>
    </row>
    <row r="129" spans="1:15">
      <c r="A129" s="327">
        <v>2</v>
      </c>
      <c r="B129" s="447" t="s">
        <v>3</v>
      </c>
      <c r="C129" s="6" t="s">
        <v>337</v>
      </c>
      <c r="E129" s="134"/>
      <c r="F129" s="116"/>
      <c r="L129" s="134"/>
      <c r="M129" s="134"/>
      <c r="N129" s="134"/>
      <c r="O129" s="134"/>
    </row>
    <row r="130" spans="1:15">
      <c r="A130" s="327"/>
      <c r="E130" s="134"/>
      <c r="F130" s="5"/>
      <c r="L130" s="134"/>
      <c r="M130" s="134"/>
      <c r="N130" s="134"/>
      <c r="O130" s="134"/>
    </row>
    <row r="131" spans="1:15">
      <c r="A131" s="327">
        <v>3</v>
      </c>
      <c r="B131" s="447" t="s">
        <v>4</v>
      </c>
      <c r="C131" s="6" t="s">
        <v>338</v>
      </c>
      <c r="E131" s="134"/>
      <c r="F131" s="7"/>
      <c r="L131" s="134"/>
      <c r="M131" s="134"/>
      <c r="N131" s="134"/>
      <c r="O131" s="134"/>
    </row>
    <row r="132" spans="1:15">
      <c r="A132" s="327"/>
      <c r="B132" s="661" t="s">
        <v>373</v>
      </c>
      <c r="C132" s="6" t="s">
        <v>338</v>
      </c>
      <c r="D132" s="254">
        <v>7</v>
      </c>
      <c r="E132" s="134">
        <v>0.12083333333333333</v>
      </c>
      <c r="F132" s="254">
        <v>5</v>
      </c>
      <c r="G132" s="387">
        <v>6.8749999999999992E-2</v>
      </c>
      <c r="H132" s="254">
        <v>10</v>
      </c>
      <c r="I132" s="387">
        <v>0.14166666666666666</v>
      </c>
      <c r="L132" s="134"/>
      <c r="M132" s="134"/>
      <c r="N132" s="134"/>
      <c r="O132" s="134">
        <f>I132+G132+E132</f>
        <v>0.33124999999999999</v>
      </c>
    </row>
    <row r="133" spans="1:15">
      <c r="A133" s="327"/>
      <c r="B133" s="661" t="s">
        <v>374</v>
      </c>
      <c r="C133" s="6" t="s">
        <v>338</v>
      </c>
      <c r="D133" s="254">
        <v>6</v>
      </c>
      <c r="E133" s="134">
        <v>0.1423611111111111</v>
      </c>
      <c r="F133" s="254">
        <v>1</v>
      </c>
      <c r="G133" s="387">
        <v>6.3194444444444442E-2</v>
      </c>
      <c r="H133" s="254">
        <v>11</v>
      </c>
      <c r="I133" s="387">
        <v>0.41875000000000001</v>
      </c>
      <c r="L133" s="134"/>
      <c r="M133" s="134"/>
      <c r="N133" s="134"/>
      <c r="O133" s="134">
        <f>I133+G133+E133</f>
        <v>0.62430555555555556</v>
      </c>
    </row>
    <row r="134" spans="1:15">
      <c r="A134" s="327"/>
      <c r="B134" s="661"/>
      <c r="E134" s="134"/>
      <c r="G134" s="134"/>
      <c r="I134" s="134"/>
      <c r="L134" s="134"/>
      <c r="M134" s="134"/>
      <c r="N134" s="134"/>
      <c r="O134" s="134"/>
    </row>
    <row r="135" spans="1:15">
      <c r="A135" s="327"/>
      <c r="B135" s="636" t="s">
        <v>170</v>
      </c>
      <c r="C135" s="1"/>
      <c r="E135" s="134"/>
      <c r="G135" s="134"/>
      <c r="I135" s="134"/>
      <c r="L135" s="134"/>
      <c r="M135" s="134"/>
      <c r="N135" s="134"/>
      <c r="O135" s="134"/>
    </row>
    <row r="136" spans="1:15" ht="18">
      <c r="A136" s="327">
        <v>1</v>
      </c>
      <c r="B136" s="447" t="s">
        <v>70</v>
      </c>
      <c r="C136" s="6" t="s">
        <v>97</v>
      </c>
      <c r="D136" s="293"/>
      <c r="E136" s="294"/>
      <c r="F136" s="293"/>
      <c r="G136" s="294"/>
      <c r="H136" s="293"/>
      <c r="I136" s="294"/>
      <c r="L136" s="134"/>
      <c r="M136" s="134"/>
      <c r="N136" s="134"/>
      <c r="O136" s="134"/>
    </row>
    <row r="137" spans="1:15">
      <c r="A137" s="327">
        <v>1</v>
      </c>
      <c r="B137" s="447" t="s">
        <v>612</v>
      </c>
      <c r="C137" s="6" t="s">
        <v>97</v>
      </c>
      <c r="D137" s="237">
        <v>1</v>
      </c>
      <c r="E137" s="134">
        <v>6.9444444444444441E-3</v>
      </c>
      <c r="F137" s="254">
        <v>2</v>
      </c>
      <c r="G137" s="387">
        <v>1.1868055555555557</v>
      </c>
      <c r="H137" s="374"/>
      <c r="I137" s="410"/>
      <c r="L137" s="134">
        <f>E137+G137+I137</f>
        <v>1.1937500000000001</v>
      </c>
      <c r="M137" s="134"/>
      <c r="N137" s="134"/>
      <c r="O137" s="134"/>
    </row>
    <row r="138" spans="1:15">
      <c r="A138" s="38" t="s">
        <v>5</v>
      </c>
      <c r="B138" s="447" t="s">
        <v>613</v>
      </c>
      <c r="C138" s="6" t="s">
        <v>97</v>
      </c>
      <c r="D138" s="237">
        <v>1</v>
      </c>
      <c r="E138" s="134">
        <v>6.9444444444444441E-3</v>
      </c>
      <c r="F138" s="254">
        <v>1</v>
      </c>
      <c r="G138" s="387">
        <v>3.2888888888888892</v>
      </c>
      <c r="H138" s="374">
        <v>1</v>
      </c>
      <c r="I138" s="410">
        <v>1.4333333333333333</v>
      </c>
      <c r="L138" s="134">
        <f t="shared" ref="L138:L139" si="6">E138+G138+I138</f>
        <v>4.729166666666667</v>
      </c>
      <c r="M138" s="134"/>
      <c r="N138" s="134"/>
      <c r="O138" s="134"/>
    </row>
    <row r="139" spans="1:15">
      <c r="A139" s="38" t="s">
        <v>6</v>
      </c>
      <c r="B139" s="447" t="s">
        <v>614</v>
      </c>
      <c r="C139" s="6" t="s">
        <v>97</v>
      </c>
      <c r="D139" s="237">
        <v>1</v>
      </c>
      <c r="E139" s="134">
        <v>1.3013888888888889</v>
      </c>
      <c r="F139" s="254">
        <v>1</v>
      </c>
      <c r="G139" s="387">
        <v>0.12152777777777778</v>
      </c>
      <c r="H139" s="374"/>
      <c r="I139" s="410"/>
      <c r="L139" s="134">
        <f t="shared" si="6"/>
        <v>1.4229166666666666</v>
      </c>
      <c r="M139" s="134"/>
      <c r="N139" s="134"/>
      <c r="O139" s="134"/>
    </row>
    <row r="140" spans="1:15">
      <c r="A140" s="327"/>
      <c r="B140" s="636"/>
      <c r="C140" s="1"/>
      <c r="D140" s="237"/>
      <c r="E140" s="134"/>
      <c r="F140" s="184"/>
      <c r="G140" s="383"/>
      <c r="H140" s="184"/>
      <c r="I140" s="383"/>
      <c r="L140" s="134"/>
      <c r="M140" s="134"/>
      <c r="N140" s="134"/>
      <c r="O140" s="134"/>
    </row>
    <row r="141" spans="1:15">
      <c r="A141" s="327">
        <v>2</v>
      </c>
      <c r="B141" s="627" t="s">
        <v>55</v>
      </c>
      <c r="C141" s="16" t="s">
        <v>336</v>
      </c>
      <c r="D141" s="237"/>
      <c r="E141" s="134"/>
      <c r="F141" s="184"/>
      <c r="G141" s="383"/>
      <c r="H141" s="184"/>
      <c r="I141" s="383"/>
      <c r="L141" s="134"/>
      <c r="M141" s="134"/>
      <c r="N141" s="134"/>
      <c r="O141" s="134"/>
    </row>
    <row r="142" spans="1:15">
      <c r="A142" s="38" t="s">
        <v>5</v>
      </c>
      <c r="B142" s="447" t="s">
        <v>61</v>
      </c>
      <c r="C142" s="16" t="s">
        <v>336</v>
      </c>
      <c r="D142" s="237">
        <v>14</v>
      </c>
      <c r="E142" s="134">
        <v>0.59027777777777779</v>
      </c>
      <c r="F142" s="254">
        <v>12</v>
      </c>
      <c r="G142" s="387">
        <v>1.0263888888888888</v>
      </c>
      <c r="H142" s="254">
        <v>24</v>
      </c>
      <c r="I142" s="410">
        <v>14.9625</v>
      </c>
      <c r="L142" s="134"/>
      <c r="M142" s="134">
        <f>I142+G142+E142</f>
        <v>16.579166666666666</v>
      </c>
      <c r="N142" s="134"/>
      <c r="O142" s="134"/>
    </row>
    <row r="143" spans="1:15">
      <c r="A143" s="38" t="s">
        <v>6</v>
      </c>
      <c r="B143" s="447" t="s">
        <v>120</v>
      </c>
      <c r="C143" s="16" t="s">
        <v>336</v>
      </c>
      <c r="D143" s="237">
        <v>7</v>
      </c>
      <c r="E143" s="134">
        <v>6.3888888888888884E-2</v>
      </c>
      <c r="F143" s="254">
        <v>8</v>
      </c>
      <c r="G143" s="387">
        <v>2.1875</v>
      </c>
      <c r="H143" s="254">
        <v>14</v>
      </c>
      <c r="I143" s="387">
        <v>0.1277777777777778</v>
      </c>
      <c r="L143" s="134"/>
      <c r="M143" s="134">
        <f t="shared" ref="M143:M144" si="7">I143+G143+E143</f>
        <v>2.3791666666666664</v>
      </c>
      <c r="N143" s="134"/>
      <c r="O143" s="134"/>
    </row>
    <row r="144" spans="1:15">
      <c r="A144" s="38" t="s">
        <v>7</v>
      </c>
      <c r="B144" s="447" t="s">
        <v>112</v>
      </c>
      <c r="C144" s="16" t="s">
        <v>336</v>
      </c>
      <c r="D144" s="237">
        <v>6</v>
      </c>
      <c r="E144" s="134">
        <v>9.0277777777777776E-2</v>
      </c>
      <c r="F144" s="254">
        <v>6</v>
      </c>
      <c r="G144" s="387">
        <v>0.11180555555555556</v>
      </c>
      <c r="H144" s="254">
        <v>6</v>
      </c>
      <c r="I144" s="387">
        <v>8.6805555555555566E-2</v>
      </c>
      <c r="L144" s="134"/>
      <c r="M144" s="134">
        <f t="shared" si="7"/>
        <v>0.28888888888888892</v>
      </c>
      <c r="N144" s="134"/>
      <c r="O144" s="134"/>
    </row>
    <row r="145" spans="1:15">
      <c r="A145" s="38"/>
      <c r="D145" s="237"/>
      <c r="E145" s="134"/>
      <c r="F145" s="184"/>
      <c r="G145" s="383"/>
      <c r="H145" s="184"/>
      <c r="I145" s="383"/>
      <c r="L145" s="134"/>
      <c r="M145" s="134"/>
      <c r="N145" s="134"/>
      <c r="O145" s="134"/>
    </row>
    <row r="146" spans="1:15">
      <c r="A146" s="327">
        <v>3</v>
      </c>
      <c r="B146" s="447" t="s">
        <v>3</v>
      </c>
      <c r="C146" s="6" t="s">
        <v>337</v>
      </c>
      <c r="D146" s="237"/>
      <c r="E146" s="134"/>
      <c r="F146" s="184"/>
      <c r="G146" s="383"/>
      <c r="H146" s="184"/>
      <c r="I146" s="383"/>
      <c r="L146" s="134"/>
      <c r="M146" s="134"/>
      <c r="N146" s="134"/>
      <c r="O146" s="134"/>
    </row>
    <row r="147" spans="1:15">
      <c r="A147" s="327"/>
      <c r="D147" s="237"/>
      <c r="E147" s="134"/>
      <c r="F147" s="184"/>
      <c r="G147" s="383"/>
      <c r="H147" s="184"/>
      <c r="I147" s="383"/>
      <c r="L147" s="134"/>
      <c r="M147" s="134"/>
      <c r="N147" s="134"/>
      <c r="O147" s="134"/>
    </row>
    <row r="148" spans="1:15">
      <c r="A148" s="327">
        <v>4</v>
      </c>
      <c r="B148" s="447" t="s">
        <v>4</v>
      </c>
      <c r="C148" s="6" t="s">
        <v>338</v>
      </c>
      <c r="D148" s="237"/>
      <c r="E148" s="134"/>
      <c r="F148" s="184"/>
      <c r="G148" s="383"/>
      <c r="H148" s="184"/>
      <c r="I148" s="383"/>
      <c r="L148" s="134"/>
      <c r="M148" s="134"/>
      <c r="N148" s="134"/>
      <c r="O148" s="134"/>
    </row>
    <row r="149" spans="1:15">
      <c r="A149" s="38" t="s">
        <v>5</v>
      </c>
      <c r="B149" s="447" t="s">
        <v>756</v>
      </c>
      <c r="C149" s="6" t="s">
        <v>338</v>
      </c>
      <c r="D149" s="237">
        <v>1</v>
      </c>
      <c r="E149" s="134">
        <v>0.10277777777777779</v>
      </c>
      <c r="F149" s="254">
        <v>1</v>
      </c>
      <c r="G149" s="387">
        <v>7.013888888888889E-2</v>
      </c>
      <c r="H149" s="374">
        <v>5</v>
      </c>
      <c r="I149" s="410">
        <v>2.1631944444444442</v>
      </c>
      <c r="L149" s="134"/>
      <c r="M149" s="134"/>
      <c r="N149" s="134"/>
      <c r="O149" s="134">
        <f>I149+G149+E149</f>
        <v>2.3361111111111108</v>
      </c>
    </row>
    <row r="150" spans="1:15">
      <c r="A150" s="38" t="s">
        <v>6</v>
      </c>
      <c r="B150" s="447" t="s">
        <v>669</v>
      </c>
      <c r="C150" s="6" t="s">
        <v>338</v>
      </c>
      <c r="D150" s="237">
        <v>3</v>
      </c>
      <c r="E150" s="134">
        <v>1.0486111111111112</v>
      </c>
      <c r="F150" s="254">
        <v>1</v>
      </c>
      <c r="G150" s="387">
        <v>7.013888888888889E-2</v>
      </c>
      <c r="H150" s="374">
        <v>2</v>
      </c>
      <c r="I150" s="387">
        <v>0.21458333333333335</v>
      </c>
      <c r="K150" s="134"/>
      <c r="L150" s="134"/>
      <c r="M150" s="134"/>
      <c r="N150" s="134"/>
      <c r="O150" s="134">
        <f t="shared" ref="O150:O160" si="8">I150+G150+E150</f>
        <v>1.3333333333333335</v>
      </c>
    </row>
    <row r="151" spans="1:15">
      <c r="A151" s="38" t="s">
        <v>7</v>
      </c>
      <c r="B151" s="447" t="s">
        <v>512</v>
      </c>
      <c r="C151" s="6" t="s">
        <v>338</v>
      </c>
      <c r="D151" s="237">
        <v>2</v>
      </c>
      <c r="E151" s="134">
        <v>5.5555555555555558E-3</v>
      </c>
      <c r="F151" s="254"/>
      <c r="G151" s="387"/>
      <c r="H151" s="374">
        <v>1</v>
      </c>
      <c r="I151" s="387">
        <v>5.4166666666666669E-2</v>
      </c>
      <c r="K151" s="134"/>
      <c r="L151" s="134"/>
      <c r="M151" s="134"/>
      <c r="N151" s="134"/>
      <c r="O151" s="134">
        <f t="shared" si="8"/>
        <v>5.9722222222222225E-2</v>
      </c>
    </row>
    <row r="152" spans="1:15">
      <c r="A152" s="38" t="s">
        <v>8</v>
      </c>
      <c r="B152" s="447" t="s">
        <v>513</v>
      </c>
      <c r="C152" s="6" t="s">
        <v>338</v>
      </c>
      <c r="D152" s="237">
        <v>0</v>
      </c>
      <c r="E152" s="134">
        <v>0</v>
      </c>
      <c r="F152" s="254"/>
      <c r="G152" s="387"/>
      <c r="H152" s="374"/>
      <c r="I152" s="387"/>
      <c r="K152" s="134"/>
      <c r="L152" s="134"/>
      <c r="M152" s="134"/>
      <c r="N152" s="134"/>
      <c r="O152" s="134">
        <f t="shared" si="8"/>
        <v>0</v>
      </c>
    </row>
    <row r="153" spans="1:15">
      <c r="A153" s="38" t="s">
        <v>7</v>
      </c>
      <c r="B153" s="447" t="s">
        <v>755</v>
      </c>
      <c r="C153" s="6" t="s">
        <v>338</v>
      </c>
      <c r="D153" s="237">
        <v>4</v>
      </c>
      <c r="E153" s="134">
        <v>0.11180555555555556</v>
      </c>
      <c r="F153" s="254">
        <v>2</v>
      </c>
      <c r="G153" s="387">
        <v>0.22152777777777777</v>
      </c>
      <c r="H153" s="374">
        <v>5</v>
      </c>
      <c r="I153" s="410">
        <v>50.982638888888886</v>
      </c>
      <c r="K153" s="134"/>
      <c r="L153" s="134"/>
      <c r="M153" s="134"/>
      <c r="N153" s="134"/>
      <c r="O153" s="134">
        <f t="shared" si="8"/>
        <v>51.315972222222221</v>
      </c>
    </row>
    <row r="154" spans="1:15">
      <c r="A154" s="38" t="s">
        <v>8</v>
      </c>
      <c r="B154" s="447" t="s">
        <v>754</v>
      </c>
      <c r="C154" s="6" t="s">
        <v>338</v>
      </c>
      <c r="D154" s="237">
        <v>5</v>
      </c>
      <c r="E154" s="134">
        <v>9.5138888888888884E-2</v>
      </c>
      <c r="F154" s="254">
        <v>4</v>
      </c>
      <c r="G154" s="387">
        <v>0.25972222222222224</v>
      </c>
      <c r="H154" s="374">
        <v>2</v>
      </c>
      <c r="I154" s="387">
        <v>8.2638888888888887E-2</v>
      </c>
      <c r="K154" s="134"/>
      <c r="L154" s="134"/>
      <c r="M154" s="134"/>
      <c r="N154" s="134"/>
      <c r="O154" s="134">
        <f t="shared" si="8"/>
        <v>0.4375</v>
      </c>
    </row>
    <row r="155" spans="1:15">
      <c r="A155" s="38" t="s">
        <v>9</v>
      </c>
      <c r="B155" s="447" t="s">
        <v>171</v>
      </c>
      <c r="C155" s="6" t="s">
        <v>338</v>
      </c>
      <c r="D155" s="237">
        <v>5</v>
      </c>
      <c r="E155" s="134">
        <v>3.4722222222222224E-2</v>
      </c>
      <c r="F155" s="254"/>
      <c r="G155" s="387"/>
      <c r="H155" s="374"/>
      <c r="I155" s="387"/>
      <c r="L155" s="134"/>
      <c r="M155" s="134"/>
      <c r="N155" s="134"/>
      <c r="O155" s="134">
        <f t="shared" si="8"/>
        <v>3.4722222222222224E-2</v>
      </c>
    </row>
    <row r="156" spans="1:15">
      <c r="A156" s="38" t="s">
        <v>10</v>
      </c>
      <c r="B156" s="447" t="s">
        <v>516</v>
      </c>
      <c r="C156" s="6" t="s">
        <v>338</v>
      </c>
      <c r="D156" s="237">
        <v>6</v>
      </c>
      <c r="E156" s="134">
        <v>0.1013888888888889</v>
      </c>
      <c r="F156" s="254"/>
      <c r="G156" s="387"/>
      <c r="H156" s="374">
        <v>1</v>
      </c>
      <c r="I156" s="387">
        <v>4.8611111111111112E-3</v>
      </c>
      <c r="L156" s="134"/>
      <c r="M156" s="134"/>
      <c r="N156" s="134"/>
      <c r="O156" s="134">
        <f t="shared" si="8"/>
        <v>0.10625000000000001</v>
      </c>
    </row>
    <row r="157" spans="1:15">
      <c r="A157" s="38" t="s">
        <v>74</v>
      </c>
      <c r="B157" s="447" t="s">
        <v>172</v>
      </c>
      <c r="C157" s="6" t="s">
        <v>338</v>
      </c>
      <c r="D157" s="237">
        <v>9</v>
      </c>
      <c r="E157" s="134">
        <v>1.1430555555555555</v>
      </c>
      <c r="F157" s="254">
        <v>4</v>
      </c>
      <c r="G157" s="387">
        <v>0.18611111111111112</v>
      </c>
      <c r="H157" s="374">
        <v>7</v>
      </c>
      <c r="I157" s="387">
        <v>0.1763888888888889</v>
      </c>
      <c r="L157" s="134"/>
      <c r="M157" s="134"/>
      <c r="N157" s="134"/>
      <c r="O157" s="134">
        <f t="shared" si="8"/>
        <v>1.5055555555555555</v>
      </c>
    </row>
    <row r="158" spans="1:15">
      <c r="A158" s="38" t="s">
        <v>66</v>
      </c>
      <c r="B158" s="447" t="s">
        <v>517</v>
      </c>
      <c r="C158" s="6" t="s">
        <v>338</v>
      </c>
      <c r="D158" s="237">
        <v>2</v>
      </c>
      <c r="E158" s="134">
        <v>1.6666666666666666E-2</v>
      </c>
      <c r="F158" s="254"/>
      <c r="G158" s="387"/>
      <c r="H158" s="374">
        <v>1</v>
      </c>
      <c r="I158" s="387">
        <v>9.1666666666666674E-2</v>
      </c>
      <c r="L158" s="134"/>
      <c r="M158" s="134"/>
      <c r="N158" s="134"/>
      <c r="O158" s="134">
        <f t="shared" si="8"/>
        <v>0.10833333333333334</v>
      </c>
    </row>
    <row r="159" spans="1:15">
      <c r="A159" s="38" t="s">
        <v>10</v>
      </c>
      <c r="B159" s="447" t="s">
        <v>514</v>
      </c>
      <c r="C159" s="6" t="s">
        <v>338</v>
      </c>
      <c r="D159" s="237">
        <v>3</v>
      </c>
      <c r="E159" s="134">
        <v>2.1534722222222222</v>
      </c>
      <c r="F159" s="254">
        <v>1</v>
      </c>
      <c r="G159" s="387">
        <v>2.7777777777777776E-2</v>
      </c>
      <c r="H159" s="374">
        <v>1</v>
      </c>
      <c r="I159" s="387">
        <v>5.7638888888888885E-2</v>
      </c>
      <c r="L159" s="134"/>
      <c r="M159" s="134"/>
      <c r="N159" s="134"/>
      <c r="O159" s="134">
        <f t="shared" si="8"/>
        <v>2.2388888888888889</v>
      </c>
    </row>
    <row r="160" spans="1:15">
      <c r="A160" s="38" t="s">
        <v>66</v>
      </c>
      <c r="B160" s="447" t="s">
        <v>515</v>
      </c>
      <c r="C160" s="6" t="s">
        <v>338</v>
      </c>
      <c r="D160" s="237">
        <v>2</v>
      </c>
      <c r="E160" s="134">
        <v>1.1277777777777778</v>
      </c>
      <c r="F160" s="254"/>
      <c r="G160" s="387"/>
      <c r="H160" s="374"/>
      <c r="I160" s="387"/>
      <c r="L160" s="134"/>
      <c r="M160" s="134"/>
      <c r="N160" s="134"/>
      <c r="O160" s="134">
        <f t="shared" si="8"/>
        <v>1.1277777777777778</v>
      </c>
    </row>
    <row r="161" spans="1:15" ht="17.25" customHeight="1">
      <c r="A161" s="327"/>
      <c r="E161" s="134"/>
      <c r="F161" s="130"/>
      <c r="G161" s="134"/>
      <c r="I161" s="134"/>
      <c r="L161" s="134"/>
      <c r="M161" s="134"/>
      <c r="N161" s="134"/>
      <c r="O161" s="134"/>
    </row>
    <row r="162" spans="1:15">
      <c r="B162" s="626" t="s">
        <v>459</v>
      </c>
      <c r="C162" s="9"/>
      <c r="E162" s="134"/>
      <c r="G162" s="134"/>
      <c r="I162" s="134"/>
      <c r="L162" s="134"/>
      <c r="M162" s="134"/>
      <c r="N162" s="134"/>
      <c r="O162" s="134"/>
    </row>
    <row r="163" spans="1:15">
      <c r="A163" s="317">
        <v>1</v>
      </c>
      <c r="B163" s="447" t="s">
        <v>70</v>
      </c>
      <c r="C163" s="6" t="s">
        <v>97</v>
      </c>
      <c r="D163" s="322"/>
      <c r="E163" s="474"/>
      <c r="F163" s="322"/>
      <c r="G163" s="383"/>
      <c r="H163" s="322"/>
      <c r="I163" s="383"/>
      <c r="L163" s="134"/>
      <c r="M163" s="134"/>
      <c r="N163" s="134"/>
      <c r="O163" s="134"/>
    </row>
    <row r="164" spans="1:15" ht="14.25">
      <c r="A164" s="38" t="s">
        <v>5</v>
      </c>
      <c r="B164" s="447" t="s">
        <v>650</v>
      </c>
      <c r="C164" s="6" t="s">
        <v>97</v>
      </c>
      <c r="D164" s="254">
        <v>1</v>
      </c>
      <c r="E164" s="474">
        <v>0.22083333333333333</v>
      </c>
      <c r="F164" s="254"/>
      <c r="G164" s="383"/>
      <c r="H164" s="347">
        <v>1</v>
      </c>
      <c r="I164" s="431">
        <v>0.22152777777777777</v>
      </c>
      <c r="L164" s="134">
        <f>I164+G164+E164</f>
        <v>0.44236111111111109</v>
      </c>
      <c r="M164" s="134"/>
      <c r="N164" s="134"/>
      <c r="O164" s="134"/>
    </row>
    <row r="165" spans="1:15">
      <c r="A165" s="38" t="s">
        <v>5</v>
      </c>
      <c r="B165" s="447" t="s">
        <v>651</v>
      </c>
      <c r="C165" s="6" t="s">
        <v>97</v>
      </c>
      <c r="D165" s="254"/>
      <c r="E165" s="474"/>
      <c r="F165" s="254"/>
      <c r="G165" s="383"/>
      <c r="H165" s="254"/>
      <c r="I165" s="383"/>
      <c r="L165" s="134">
        <f>I165+G165+E165</f>
        <v>0</v>
      </c>
      <c r="M165" s="134"/>
      <c r="N165" s="134"/>
      <c r="O165" s="134"/>
    </row>
    <row r="166" spans="1:15" ht="14.25">
      <c r="A166" s="38" t="s">
        <v>5</v>
      </c>
      <c r="B166" s="447" t="s">
        <v>138</v>
      </c>
      <c r="C166" s="6" t="s">
        <v>97</v>
      </c>
      <c r="D166" s="254">
        <v>16</v>
      </c>
      <c r="E166" s="474">
        <v>0.58402777777777781</v>
      </c>
      <c r="F166" s="347">
        <v>6</v>
      </c>
      <c r="G166" s="431">
        <v>0.43472222222222223</v>
      </c>
      <c r="H166" s="510">
        <v>6</v>
      </c>
      <c r="I166" s="431">
        <v>0.96944444444444444</v>
      </c>
      <c r="L166" s="134">
        <f>I166+G166+E166</f>
        <v>1.9881944444444446</v>
      </c>
      <c r="M166" s="134"/>
      <c r="N166" s="134"/>
      <c r="O166" s="134"/>
    </row>
    <row r="167" spans="1:15" ht="14.25">
      <c r="A167" s="38" t="s">
        <v>6</v>
      </c>
      <c r="B167" s="447" t="s">
        <v>104</v>
      </c>
      <c r="C167" s="6" t="s">
        <v>97</v>
      </c>
      <c r="D167" s="254">
        <v>5</v>
      </c>
      <c r="E167" s="474">
        <v>9.8611111111111108E-2</v>
      </c>
      <c r="F167" s="347">
        <v>1</v>
      </c>
      <c r="G167" s="431">
        <v>4.0972222222222222E-2</v>
      </c>
      <c r="H167" s="347">
        <v>4</v>
      </c>
      <c r="I167" s="431">
        <v>0.12152777777777778</v>
      </c>
      <c r="L167" s="134">
        <f>I167+G167+E167</f>
        <v>0.26111111111111113</v>
      </c>
      <c r="M167" s="134"/>
      <c r="N167" s="134"/>
      <c r="O167" s="134"/>
    </row>
    <row r="168" spans="1:15">
      <c r="A168" s="38"/>
      <c r="D168" s="254"/>
      <c r="E168" s="474"/>
      <c r="F168" s="254"/>
      <c r="G168" s="383"/>
      <c r="H168" s="254"/>
      <c r="I168" s="383"/>
      <c r="L168" s="134"/>
      <c r="M168" s="134"/>
      <c r="N168" s="134"/>
      <c r="O168" s="134"/>
    </row>
    <row r="169" spans="1:15">
      <c r="A169" s="317">
        <v>2</v>
      </c>
      <c r="B169" s="627" t="s">
        <v>55</v>
      </c>
      <c r="C169" s="16" t="s">
        <v>336</v>
      </c>
      <c r="D169" s="254"/>
      <c r="E169" s="474"/>
      <c r="F169" s="254"/>
      <c r="G169" s="383"/>
      <c r="H169" s="254"/>
      <c r="I169" s="383"/>
      <c r="L169" s="134"/>
      <c r="M169" s="134"/>
      <c r="N169" s="134"/>
      <c r="O169" s="134"/>
    </row>
    <row r="170" spans="1:15" ht="14.25">
      <c r="A170" s="38" t="s">
        <v>5</v>
      </c>
      <c r="B170" s="447" t="s">
        <v>61</v>
      </c>
      <c r="C170" s="16" t="s">
        <v>336</v>
      </c>
      <c r="D170" s="254"/>
      <c r="E170" s="474"/>
      <c r="F170" s="347">
        <v>1</v>
      </c>
      <c r="G170" s="431">
        <v>2.0833333333333333E-3</v>
      </c>
      <c r="H170" s="254"/>
      <c r="I170" s="383"/>
      <c r="L170" s="134"/>
      <c r="M170" s="134">
        <f>I170+G170+E170</f>
        <v>2.0833333333333333E-3</v>
      </c>
      <c r="N170" s="134"/>
      <c r="O170" s="134"/>
    </row>
    <row r="171" spans="1:15">
      <c r="A171" s="38"/>
      <c r="B171" s="627"/>
      <c r="C171" s="16"/>
      <c r="D171" s="322"/>
      <c r="E171" s="474"/>
      <c r="F171" s="324"/>
      <c r="G171" s="383"/>
      <c r="H171" s="322"/>
      <c r="I171" s="383"/>
      <c r="L171" s="134"/>
      <c r="M171" s="134"/>
      <c r="N171" s="134"/>
      <c r="O171" s="134"/>
    </row>
    <row r="172" spans="1:15">
      <c r="A172" s="317">
        <v>3</v>
      </c>
      <c r="B172" s="447" t="s">
        <v>282</v>
      </c>
      <c r="C172" s="6" t="s">
        <v>337</v>
      </c>
      <c r="D172" s="322"/>
      <c r="E172" s="474"/>
      <c r="F172" s="420"/>
      <c r="G172" s="383"/>
      <c r="H172" s="322"/>
      <c r="I172" s="383"/>
      <c r="L172" s="134"/>
      <c r="M172" s="134"/>
      <c r="N172" s="134"/>
      <c r="O172" s="134"/>
    </row>
    <row r="173" spans="1:15">
      <c r="A173" s="38" t="s">
        <v>5</v>
      </c>
      <c r="B173" s="627" t="s">
        <v>759</v>
      </c>
      <c r="C173" s="6" t="s">
        <v>337</v>
      </c>
      <c r="D173" s="254">
        <v>1</v>
      </c>
      <c r="E173" s="474">
        <v>0.33333333333333331</v>
      </c>
      <c r="F173" s="254"/>
      <c r="G173" s="383"/>
      <c r="H173" s="254"/>
      <c r="I173" s="383"/>
      <c r="L173" s="134"/>
      <c r="M173" s="134"/>
      <c r="N173" s="134">
        <f>E173+G173+I173</f>
        <v>0.33333333333333331</v>
      </c>
      <c r="O173" s="134"/>
    </row>
    <row r="174" spans="1:15">
      <c r="A174" s="38" t="s">
        <v>5</v>
      </c>
      <c r="B174" s="627" t="s">
        <v>760</v>
      </c>
      <c r="C174" s="6" t="s">
        <v>337</v>
      </c>
      <c r="D174" s="254"/>
      <c r="E174" s="474"/>
      <c r="F174" s="254"/>
      <c r="G174" s="383"/>
      <c r="H174" s="254"/>
      <c r="I174" s="383"/>
      <c r="L174" s="134"/>
      <c r="M174" s="134"/>
      <c r="N174" s="134">
        <f>E174+G174+I174</f>
        <v>0</v>
      </c>
      <c r="O174" s="134"/>
    </row>
    <row r="175" spans="1:15">
      <c r="A175" s="38"/>
      <c r="B175" s="627"/>
      <c r="C175" s="16"/>
      <c r="D175" s="322"/>
      <c r="E175" s="474"/>
      <c r="F175" s="324"/>
      <c r="G175" s="383"/>
      <c r="H175" s="322"/>
      <c r="I175" s="383"/>
      <c r="L175" s="134"/>
      <c r="M175" s="134"/>
      <c r="N175" s="134"/>
      <c r="O175" s="134"/>
    </row>
    <row r="176" spans="1:15">
      <c r="A176" s="317">
        <v>4</v>
      </c>
      <c r="B176" s="447" t="s">
        <v>11</v>
      </c>
      <c r="C176" s="6" t="s">
        <v>338</v>
      </c>
      <c r="D176" s="322"/>
      <c r="E176" s="474"/>
      <c r="F176" s="324"/>
      <c r="G176" s="383"/>
      <c r="H176" s="322"/>
      <c r="I176" s="383"/>
      <c r="L176" s="134"/>
      <c r="M176" s="134"/>
      <c r="N176" s="134"/>
      <c r="O176" s="134"/>
    </row>
    <row r="177" spans="1:15" ht="14.25">
      <c r="A177" s="38" t="s">
        <v>5</v>
      </c>
      <c r="B177" s="627" t="s">
        <v>652</v>
      </c>
      <c r="C177" s="6" t="s">
        <v>338</v>
      </c>
      <c r="D177" s="254">
        <v>8</v>
      </c>
      <c r="E177" s="474">
        <v>0.9784722222222223</v>
      </c>
      <c r="F177" s="347">
        <v>4</v>
      </c>
      <c r="G177" s="476">
        <v>1.8548611111111111</v>
      </c>
      <c r="H177" s="347"/>
      <c r="I177" s="431"/>
      <c r="L177" s="134"/>
      <c r="M177" s="134"/>
      <c r="N177" s="134"/>
      <c r="O177" s="134">
        <f t="shared" ref="O177:O193" si="9">I177+G177+E177</f>
        <v>2.8333333333333335</v>
      </c>
    </row>
    <row r="178" spans="1:15" ht="14.25">
      <c r="A178" s="38" t="s">
        <v>6</v>
      </c>
      <c r="B178" s="627" t="s">
        <v>653</v>
      </c>
      <c r="C178" s="6" t="s">
        <v>338</v>
      </c>
      <c r="D178" s="254">
        <v>3</v>
      </c>
      <c r="E178" s="474">
        <v>0.41180555555555554</v>
      </c>
      <c r="F178" s="347"/>
      <c r="G178" s="431"/>
      <c r="H178" s="347"/>
      <c r="I178" s="431"/>
      <c r="L178" s="134"/>
      <c r="M178" s="134"/>
      <c r="N178" s="134"/>
      <c r="O178" s="134">
        <f t="shared" si="9"/>
        <v>0.41180555555555554</v>
      </c>
    </row>
    <row r="179" spans="1:15" ht="14.25">
      <c r="A179" s="38" t="s">
        <v>7</v>
      </c>
      <c r="B179" s="627" t="s">
        <v>387</v>
      </c>
      <c r="C179" s="6" t="s">
        <v>338</v>
      </c>
      <c r="D179" s="254">
        <v>3</v>
      </c>
      <c r="E179" s="474">
        <v>0.24305555555555555</v>
      </c>
      <c r="F179" s="347">
        <v>1</v>
      </c>
      <c r="G179" s="476">
        <v>6.5972222222222224E-2</v>
      </c>
      <c r="H179" s="347">
        <v>7</v>
      </c>
      <c r="I179" s="387">
        <v>3.2972222222222225</v>
      </c>
      <c r="L179" s="134"/>
      <c r="M179" s="134"/>
      <c r="N179" s="134"/>
      <c r="O179" s="134">
        <f t="shared" si="9"/>
        <v>3.6062500000000002</v>
      </c>
    </row>
    <row r="180" spans="1:15" ht="14.25">
      <c r="A180" s="38" t="s">
        <v>8</v>
      </c>
      <c r="B180" s="627" t="s">
        <v>654</v>
      </c>
      <c r="C180" s="6" t="s">
        <v>338</v>
      </c>
      <c r="D180" s="254">
        <v>5</v>
      </c>
      <c r="E180" s="474">
        <v>3.1791666666666667</v>
      </c>
      <c r="F180" s="347">
        <v>6</v>
      </c>
      <c r="G180" s="476">
        <v>2.7486111111111113</v>
      </c>
      <c r="H180" s="347">
        <v>14</v>
      </c>
      <c r="I180" s="387">
        <v>5.0777777777777775</v>
      </c>
      <c r="L180" s="134"/>
      <c r="M180" s="134"/>
      <c r="N180" s="134"/>
      <c r="O180" s="134">
        <f t="shared" si="9"/>
        <v>11.005555555555556</v>
      </c>
    </row>
    <row r="181" spans="1:15">
      <c r="A181" s="38" t="s">
        <v>9</v>
      </c>
      <c r="B181" s="627" t="s">
        <v>655</v>
      </c>
      <c r="C181" s="6" t="s">
        <v>338</v>
      </c>
      <c r="D181" s="254"/>
      <c r="E181" s="474"/>
      <c r="F181" s="254"/>
      <c r="G181" s="383"/>
      <c r="H181" s="254"/>
      <c r="I181" s="383"/>
      <c r="L181" s="134"/>
      <c r="M181" s="134"/>
      <c r="N181" s="134"/>
      <c r="O181" s="134">
        <f t="shared" si="9"/>
        <v>0</v>
      </c>
    </row>
    <row r="182" spans="1:15">
      <c r="A182" s="38" t="s">
        <v>10</v>
      </c>
      <c r="B182" s="627" t="s">
        <v>656</v>
      </c>
      <c r="C182" s="6" t="s">
        <v>338</v>
      </c>
      <c r="D182" s="254">
        <v>3</v>
      </c>
      <c r="E182" s="474">
        <v>1.7944444444444445</v>
      </c>
      <c r="F182" s="254"/>
      <c r="G182" s="383"/>
      <c r="H182" s="254"/>
      <c r="I182" s="383"/>
      <c r="L182" s="134"/>
      <c r="M182" s="134"/>
      <c r="N182" s="134"/>
      <c r="O182" s="134">
        <f t="shared" si="9"/>
        <v>1.7944444444444445</v>
      </c>
    </row>
    <row r="183" spans="1:15" ht="14.25">
      <c r="A183" s="38" t="s">
        <v>65</v>
      </c>
      <c r="B183" s="627" t="s">
        <v>657</v>
      </c>
      <c r="C183" s="6" t="s">
        <v>338</v>
      </c>
      <c r="D183" s="254">
        <v>5</v>
      </c>
      <c r="E183" s="474">
        <v>2.4486111111111111</v>
      </c>
      <c r="F183" s="347">
        <v>2</v>
      </c>
      <c r="G183" s="387">
        <v>0.77569444444444446</v>
      </c>
      <c r="H183" s="347">
        <v>1</v>
      </c>
      <c r="I183" s="387">
        <v>2.361111111111111E-2</v>
      </c>
      <c r="L183" s="134"/>
      <c r="M183" s="134"/>
      <c r="N183" s="134"/>
      <c r="O183" s="134">
        <f t="shared" si="9"/>
        <v>3.2479166666666668</v>
      </c>
    </row>
    <row r="184" spans="1:15" ht="14.25">
      <c r="A184" s="38" t="s">
        <v>65</v>
      </c>
      <c r="B184" s="627" t="s">
        <v>658</v>
      </c>
      <c r="C184" s="6" t="s">
        <v>338</v>
      </c>
      <c r="D184" s="254">
        <v>1</v>
      </c>
      <c r="E184" s="474">
        <v>2.2916666666666669E-2</v>
      </c>
      <c r="F184" s="347">
        <v>1</v>
      </c>
      <c r="G184" s="387">
        <v>0.38055555555555554</v>
      </c>
      <c r="H184" s="347">
        <v>2</v>
      </c>
      <c r="I184" s="387">
        <v>5.2409722222222221</v>
      </c>
      <c r="L184" s="134"/>
      <c r="M184" s="134"/>
      <c r="N184" s="134"/>
      <c r="O184" s="134">
        <f t="shared" si="9"/>
        <v>5.6444444444444439</v>
      </c>
    </row>
    <row r="185" spans="1:15" ht="14.25">
      <c r="A185" s="38" t="s">
        <v>66</v>
      </c>
      <c r="B185" s="627" t="s">
        <v>659</v>
      </c>
      <c r="C185" s="6" t="s">
        <v>338</v>
      </c>
      <c r="D185" s="254">
        <v>2</v>
      </c>
      <c r="E185" s="474">
        <v>0.13541666666666666</v>
      </c>
      <c r="F185" s="347">
        <v>1</v>
      </c>
      <c r="G185" s="387">
        <v>4.5138888888888888E-2</v>
      </c>
      <c r="H185" s="347">
        <v>7</v>
      </c>
      <c r="I185" s="387">
        <v>1.6513888888888888</v>
      </c>
      <c r="L185" s="134"/>
      <c r="M185" s="134"/>
      <c r="N185" s="134"/>
      <c r="O185" s="134">
        <f t="shared" si="9"/>
        <v>1.8319444444444444</v>
      </c>
    </row>
    <row r="186" spans="1:15" ht="14.25">
      <c r="A186" s="38" t="s">
        <v>74</v>
      </c>
      <c r="B186" s="627" t="s">
        <v>660</v>
      </c>
      <c r="C186" s="6" t="s">
        <v>338</v>
      </c>
      <c r="D186" s="254">
        <v>3</v>
      </c>
      <c r="E186" s="474">
        <v>1.0319444444444443</v>
      </c>
      <c r="F186" s="347">
        <v>1</v>
      </c>
      <c r="G186" s="387">
        <v>2.7083333333333334E-2</v>
      </c>
      <c r="H186" s="347">
        <v>2</v>
      </c>
      <c r="I186" s="387">
        <v>0.21875</v>
      </c>
      <c r="L186" s="134"/>
      <c r="M186" s="134"/>
      <c r="N186" s="134"/>
      <c r="O186" s="134">
        <f t="shared" si="9"/>
        <v>1.2777777777777777</v>
      </c>
    </row>
    <row r="187" spans="1:15" ht="14.25">
      <c r="A187" s="38" t="s">
        <v>75</v>
      </c>
      <c r="B187" s="627" t="s">
        <v>661</v>
      </c>
      <c r="C187" s="6" t="s">
        <v>338</v>
      </c>
      <c r="D187" s="254">
        <v>3</v>
      </c>
      <c r="E187" s="474">
        <v>0.18333333333333335</v>
      </c>
      <c r="F187" s="347">
        <v>1</v>
      </c>
      <c r="G187" s="387">
        <v>3.472222222222222E-3</v>
      </c>
      <c r="H187" s="347">
        <v>2</v>
      </c>
      <c r="I187" s="387">
        <v>1.1263888888888889</v>
      </c>
      <c r="L187" s="134"/>
      <c r="M187" s="134"/>
      <c r="N187" s="134"/>
      <c r="O187" s="134">
        <f t="shared" si="9"/>
        <v>1.3131944444444446</v>
      </c>
    </row>
    <row r="188" spans="1:15" ht="14.25">
      <c r="A188" s="38" t="s">
        <v>76</v>
      </c>
      <c r="B188" s="627" t="s">
        <v>662</v>
      </c>
      <c r="C188" s="6" t="s">
        <v>338</v>
      </c>
      <c r="D188" s="254">
        <v>4</v>
      </c>
      <c r="E188" s="474">
        <v>1.8069444444444445</v>
      </c>
      <c r="F188" s="347">
        <v>2</v>
      </c>
      <c r="G188" s="387">
        <v>0.30972222222222223</v>
      </c>
      <c r="H188" s="347">
        <v>1</v>
      </c>
      <c r="I188" s="387">
        <v>3.8194444444444441E-2</v>
      </c>
      <c r="L188" s="134"/>
      <c r="M188" s="134"/>
      <c r="N188" s="134"/>
      <c r="O188" s="134">
        <f t="shared" si="9"/>
        <v>2.1548611111111109</v>
      </c>
    </row>
    <row r="189" spans="1:15" ht="14.25">
      <c r="A189" s="38" t="s">
        <v>77</v>
      </c>
      <c r="B189" s="627" t="s">
        <v>663</v>
      </c>
      <c r="C189" s="6" t="s">
        <v>338</v>
      </c>
      <c r="D189" s="254">
        <v>6</v>
      </c>
      <c r="E189" s="474">
        <v>5.0201388888888889</v>
      </c>
      <c r="F189" s="347">
        <v>1</v>
      </c>
      <c r="G189" s="387">
        <v>1.6666666666666666E-2</v>
      </c>
      <c r="H189" s="347">
        <v>3</v>
      </c>
      <c r="I189" s="387">
        <v>3.1069444444444443</v>
      </c>
      <c r="L189" s="134"/>
      <c r="M189" s="134"/>
      <c r="N189" s="134"/>
      <c r="O189" s="134">
        <f t="shared" si="9"/>
        <v>8.1437500000000007</v>
      </c>
    </row>
    <row r="190" spans="1:15" ht="14.25">
      <c r="A190" s="38" t="s">
        <v>78</v>
      </c>
      <c r="B190" s="627" t="s">
        <v>664</v>
      </c>
      <c r="C190" s="6" t="s">
        <v>338</v>
      </c>
      <c r="D190" s="254">
        <v>11</v>
      </c>
      <c r="E190" s="474">
        <v>2.9534722222222225</v>
      </c>
      <c r="F190" s="347">
        <v>5</v>
      </c>
      <c r="G190" s="387">
        <v>2.2881944444444442</v>
      </c>
      <c r="H190" s="347">
        <v>7</v>
      </c>
      <c r="I190" s="387">
        <v>2.5249999999999999</v>
      </c>
      <c r="L190" s="134"/>
      <c r="M190" s="134"/>
      <c r="N190" s="134"/>
      <c r="O190" s="134">
        <f t="shared" si="9"/>
        <v>7.7666666666666666</v>
      </c>
    </row>
    <row r="191" spans="1:15" ht="14.25">
      <c r="A191" s="38" t="s">
        <v>79</v>
      </c>
      <c r="B191" s="627" t="s">
        <v>665</v>
      </c>
      <c r="C191" s="6" t="s">
        <v>338</v>
      </c>
      <c r="D191" s="254">
        <v>7</v>
      </c>
      <c r="E191" s="474">
        <v>4.8506944444444446</v>
      </c>
      <c r="F191" s="347">
        <v>7</v>
      </c>
      <c r="G191" s="387">
        <v>1.1284722222222221</v>
      </c>
      <c r="H191" s="347">
        <v>4</v>
      </c>
      <c r="I191" s="387">
        <v>0.85972222222222217</v>
      </c>
      <c r="L191" s="134"/>
      <c r="M191" s="134"/>
      <c r="N191" s="134"/>
      <c r="O191" s="134">
        <f t="shared" si="9"/>
        <v>6.8388888888888886</v>
      </c>
    </row>
    <row r="192" spans="1:15" ht="14.25">
      <c r="A192" s="38" t="s">
        <v>80</v>
      </c>
      <c r="B192" s="627" t="s">
        <v>666</v>
      </c>
      <c r="C192" s="6" t="s">
        <v>338</v>
      </c>
      <c r="D192" s="254">
        <v>10</v>
      </c>
      <c r="E192" s="474">
        <v>5.1722222222222225</v>
      </c>
      <c r="F192" s="347">
        <v>5</v>
      </c>
      <c r="G192" s="387">
        <v>1.5166666666666666</v>
      </c>
      <c r="H192" s="347">
        <v>1</v>
      </c>
      <c r="I192" s="387">
        <v>2.9506944444444443</v>
      </c>
      <c r="L192" s="134"/>
      <c r="M192" s="134"/>
      <c r="N192" s="134"/>
      <c r="O192" s="134">
        <f t="shared" si="9"/>
        <v>9.6395833333333343</v>
      </c>
    </row>
    <row r="193" spans="1:15" ht="14.25">
      <c r="A193" s="38" t="s">
        <v>81</v>
      </c>
      <c r="B193" s="627" t="s">
        <v>667</v>
      </c>
      <c r="C193" s="6" t="s">
        <v>338</v>
      </c>
      <c r="D193" s="254">
        <v>4</v>
      </c>
      <c r="E193" s="474">
        <v>2.7256944444444446</v>
      </c>
      <c r="F193" s="347">
        <v>3</v>
      </c>
      <c r="G193" s="387">
        <v>1.4145833333333335</v>
      </c>
      <c r="H193" s="347">
        <v>4</v>
      </c>
      <c r="I193" s="387">
        <v>0.3034722222222222</v>
      </c>
      <c r="L193" s="134"/>
      <c r="M193" s="134"/>
      <c r="N193" s="134"/>
      <c r="O193" s="134">
        <f t="shared" si="9"/>
        <v>4.4437500000000005</v>
      </c>
    </row>
    <row r="194" spans="1:15">
      <c r="A194" s="38"/>
      <c r="E194" s="134"/>
      <c r="G194" s="134"/>
      <c r="I194" s="134"/>
      <c r="L194" s="134"/>
      <c r="M194" s="134"/>
      <c r="N194" s="134"/>
      <c r="O194" s="134"/>
    </row>
    <row r="195" spans="1:15">
      <c r="A195" s="38"/>
      <c r="E195" s="134"/>
      <c r="G195" s="134"/>
      <c r="I195" s="134"/>
      <c r="L195" s="134"/>
      <c r="M195" s="134"/>
      <c r="N195" s="134"/>
      <c r="O195" s="134"/>
    </row>
    <row r="196" spans="1:15">
      <c r="B196" s="636" t="s">
        <v>165</v>
      </c>
      <c r="C196" s="1"/>
      <c r="E196" s="134"/>
      <c r="G196" s="134"/>
      <c r="I196" s="134"/>
      <c r="L196" s="134"/>
      <c r="M196" s="134"/>
      <c r="N196" s="134"/>
      <c r="O196" s="134"/>
    </row>
    <row r="197" spans="1:15">
      <c r="A197" s="317">
        <v>1</v>
      </c>
      <c r="B197" s="627" t="s">
        <v>55</v>
      </c>
      <c r="C197" s="16" t="s">
        <v>336</v>
      </c>
      <c r="E197" s="134"/>
      <c r="G197" s="134"/>
      <c r="I197" s="134"/>
      <c r="L197" s="134"/>
      <c r="M197" s="134"/>
      <c r="N197" s="134"/>
      <c r="O197" s="134"/>
    </row>
    <row r="198" spans="1:15">
      <c r="A198" s="38" t="s">
        <v>5</v>
      </c>
      <c r="B198" s="447" t="s">
        <v>130</v>
      </c>
      <c r="C198" s="16" t="s">
        <v>336</v>
      </c>
      <c r="D198" s="253">
        <v>2</v>
      </c>
      <c r="E198" s="134">
        <v>1.6666666666666666E-2</v>
      </c>
      <c r="F198" s="254">
        <v>1</v>
      </c>
      <c r="G198" s="387">
        <v>9.2361111111111116E-2</v>
      </c>
      <c r="H198" s="254">
        <v>1</v>
      </c>
      <c r="I198" s="387">
        <v>0.4</v>
      </c>
      <c r="L198" s="134"/>
      <c r="M198" s="134">
        <f>I198+G198+E198</f>
        <v>0.50902777777777786</v>
      </c>
      <c r="N198" s="134"/>
      <c r="O198" s="134"/>
    </row>
    <row r="199" spans="1:15">
      <c r="A199" s="38" t="s">
        <v>6</v>
      </c>
      <c r="B199" s="447" t="s">
        <v>60</v>
      </c>
      <c r="C199" s="16" t="s">
        <v>336</v>
      </c>
      <c r="D199" s="253">
        <v>2</v>
      </c>
      <c r="E199" s="134">
        <v>1.5277777777777777E-2</v>
      </c>
      <c r="F199" s="254">
        <v>1</v>
      </c>
      <c r="G199" s="387">
        <v>2.4</v>
      </c>
      <c r="H199" s="254">
        <v>2</v>
      </c>
      <c r="I199" s="387">
        <v>1.1222222222222222</v>
      </c>
      <c r="L199" s="134"/>
      <c r="M199" s="134">
        <f>I199+G199+E199</f>
        <v>3.5375000000000001</v>
      </c>
      <c r="N199" s="134"/>
      <c r="O199" s="134"/>
    </row>
    <row r="200" spans="1:15">
      <c r="A200" s="38" t="s">
        <v>7</v>
      </c>
      <c r="B200" s="447" t="s">
        <v>117</v>
      </c>
      <c r="C200" s="16" t="s">
        <v>336</v>
      </c>
      <c r="D200" s="253">
        <v>1</v>
      </c>
      <c r="E200" s="134">
        <v>4.8611111111111112E-3</v>
      </c>
      <c r="F200" s="118"/>
      <c r="G200" s="408"/>
      <c r="H200" s="254">
        <v>1</v>
      </c>
      <c r="I200" s="387">
        <v>6.9444444444444441E-3</v>
      </c>
      <c r="L200" s="134"/>
      <c r="M200" s="134">
        <f>I200+G200+E200</f>
        <v>1.1805555555555555E-2</v>
      </c>
      <c r="N200" s="134"/>
      <c r="O200" s="134"/>
    </row>
    <row r="201" spans="1:15" ht="18">
      <c r="A201" s="38"/>
      <c r="C201" s="16"/>
      <c r="D201" s="344"/>
      <c r="E201" s="344"/>
      <c r="F201" s="5"/>
      <c r="H201" s="344"/>
      <c r="I201" s="508"/>
      <c r="L201" s="134"/>
      <c r="M201" s="134"/>
      <c r="N201" s="134"/>
      <c r="O201" s="134"/>
    </row>
    <row r="202" spans="1:15">
      <c r="A202" s="317">
        <v>2</v>
      </c>
      <c r="B202" s="447" t="s">
        <v>3</v>
      </c>
      <c r="C202" s="6" t="s">
        <v>337</v>
      </c>
      <c r="E202" s="134"/>
      <c r="L202" s="134"/>
      <c r="M202" s="134"/>
      <c r="N202" s="134"/>
      <c r="O202" s="134"/>
    </row>
    <row r="203" spans="1:15">
      <c r="E203" s="134"/>
      <c r="L203" s="134"/>
      <c r="M203" s="134"/>
      <c r="N203" s="134"/>
      <c r="O203" s="134"/>
    </row>
    <row r="204" spans="1:15">
      <c r="A204" s="317">
        <v>3</v>
      </c>
      <c r="B204" s="447" t="s">
        <v>4</v>
      </c>
      <c r="C204" s="6" t="s">
        <v>338</v>
      </c>
      <c r="E204" s="134"/>
      <c r="L204" s="134"/>
      <c r="M204" s="134"/>
      <c r="N204" s="134"/>
      <c r="O204" s="134"/>
    </row>
    <row r="205" spans="1:15">
      <c r="B205" s="447" t="s">
        <v>166</v>
      </c>
      <c r="C205" s="6" t="s">
        <v>338</v>
      </c>
      <c r="D205" s="253">
        <v>7</v>
      </c>
      <c r="E205" s="134">
        <v>4.9999999999999996E-2</v>
      </c>
      <c r="F205" s="254">
        <v>3</v>
      </c>
      <c r="G205" s="387">
        <v>2.6388888888888889E-2</v>
      </c>
      <c r="H205" s="254">
        <v>9</v>
      </c>
      <c r="I205" s="387">
        <v>6.1805555555555558E-2</v>
      </c>
      <c r="L205" s="134"/>
      <c r="M205" s="134"/>
      <c r="N205" s="134"/>
      <c r="O205" s="134">
        <f>I205+G205+E205</f>
        <v>0.13819444444444445</v>
      </c>
    </row>
    <row r="206" spans="1:15">
      <c r="B206" s="447" t="s">
        <v>649</v>
      </c>
      <c r="C206" s="6" t="s">
        <v>338</v>
      </c>
      <c r="D206" s="253">
        <v>11</v>
      </c>
      <c r="E206" s="134">
        <v>3.9583333333333331E-2</v>
      </c>
      <c r="F206" s="254">
        <v>5</v>
      </c>
      <c r="G206" s="387">
        <v>1.6666666666666666E-2</v>
      </c>
      <c r="H206" s="118"/>
      <c r="I206" s="408"/>
      <c r="L206" s="134"/>
      <c r="M206" s="134"/>
      <c r="N206" s="134"/>
      <c r="O206" s="134">
        <f>I206+G206+E206</f>
        <v>5.6249999999999994E-2</v>
      </c>
    </row>
    <row r="207" spans="1:15">
      <c r="E207" s="134"/>
      <c r="G207" s="134"/>
      <c r="I207" s="134"/>
      <c r="L207" s="134"/>
      <c r="M207" s="134"/>
      <c r="N207" s="134"/>
      <c r="O207" s="134"/>
    </row>
    <row r="208" spans="1:15">
      <c r="B208" s="636" t="s">
        <v>167</v>
      </c>
      <c r="C208" s="1"/>
      <c r="E208" s="134"/>
      <c r="G208" s="134"/>
      <c r="I208" s="134"/>
      <c r="L208" s="134"/>
      <c r="M208" s="134"/>
      <c r="N208" s="134"/>
      <c r="O208" s="134"/>
    </row>
    <row r="209" spans="1:15">
      <c r="A209" s="317">
        <v>1</v>
      </c>
      <c r="B209" s="627" t="s">
        <v>55</v>
      </c>
      <c r="C209" s="16" t="s">
        <v>336</v>
      </c>
      <c r="D209" s="322"/>
      <c r="E209" s="474"/>
      <c r="F209" s="322"/>
      <c r="G209" s="474"/>
      <c r="H209" s="322"/>
      <c r="I209" s="474"/>
      <c r="L209" s="134"/>
      <c r="M209" s="134"/>
      <c r="N209" s="134"/>
      <c r="O209" s="134"/>
    </row>
    <row r="210" spans="1:15">
      <c r="A210" s="38" t="s">
        <v>5</v>
      </c>
      <c r="B210" s="447" t="s">
        <v>168</v>
      </c>
      <c r="C210" s="16" t="s">
        <v>336</v>
      </c>
      <c r="D210" s="254">
        <v>1</v>
      </c>
      <c r="E210" s="474">
        <v>7.6388888888888886E-3</v>
      </c>
      <c r="F210" s="184"/>
      <c r="G210" s="383"/>
      <c r="H210" s="254">
        <v>1</v>
      </c>
      <c r="I210" s="387">
        <v>3.472222222222222E-3</v>
      </c>
      <c r="L210" s="134"/>
      <c r="M210" s="134">
        <f>I210+G210+E210</f>
        <v>1.111111111111111E-2</v>
      </c>
      <c r="N210" s="134"/>
      <c r="O210" s="134"/>
    </row>
    <row r="211" spans="1:15">
      <c r="A211" s="38" t="s">
        <v>6</v>
      </c>
      <c r="B211" s="447" t="s">
        <v>115</v>
      </c>
      <c r="C211" s="16" t="s">
        <v>336</v>
      </c>
      <c r="D211" s="184"/>
      <c r="E211" s="474"/>
      <c r="F211" s="184"/>
      <c r="G211" s="383"/>
      <c r="H211" s="254">
        <v>1</v>
      </c>
      <c r="I211" s="387">
        <v>0.18958333333333333</v>
      </c>
      <c r="L211" s="134"/>
      <c r="M211" s="134">
        <f t="shared" ref="M211:M212" si="10">I211+G211+E211</f>
        <v>0.18958333333333333</v>
      </c>
      <c r="N211" s="134"/>
      <c r="O211" s="134"/>
    </row>
    <row r="212" spans="1:15">
      <c r="A212" s="38" t="s">
        <v>7</v>
      </c>
      <c r="B212" s="447" t="s">
        <v>112</v>
      </c>
      <c r="C212" s="16" t="s">
        <v>336</v>
      </c>
      <c r="D212" s="184"/>
      <c r="E212" s="474"/>
      <c r="F212" s="184"/>
      <c r="G212" s="383"/>
      <c r="H212" s="254">
        <v>7</v>
      </c>
      <c r="I212" s="387">
        <v>9.930555555555555E-2</v>
      </c>
      <c r="L212" s="134"/>
      <c r="M212" s="134">
        <f t="shared" si="10"/>
        <v>9.930555555555555E-2</v>
      </c>
      <c r="N212" s="134"/>
      <c r="O212" s="134"/>
    </row>
    <row r="213" spans="1:15">
      <c r="A213" s="38"/>
      <c r="D213" s="322"/>
      <c r="E213" s="474"/>
      <c r="F213" s="509"/>
      <c r="G213" s="383"/>
      <c r="H213" s="322"/>
      <c r="I213" s="383"/>
      <c r="L213" s="134"/>
      <c r="M213" s="134"/>
      <c r="N213" s="134"/>
      <c r="O213" s="134"/>
    </row>
    <row r="214" spans="1:15">
      <c r="A214" s="317">
        <v>2</v>
      </c>
      <c r="B214" s="447" t="s">
        <v>3</v>
      </c>
      <c r="C214" s="6" t="s">
        <v>337</v>
      </c>
      <c r="D214" s="322"/>
      <c r="E214" s="474"/>
      <c r="F214" s="509"/>
      <c r="G214" s="383"/>
      <c r="H214" s="322"/>
      <c r="I214" s="383"/>
      <c r="L214" s="134"/>
      <c r="M214" s="134"/>
      <c r="N214" s="134"/>
      <c r="O214" s="134"/>
    </row>
    <row r="215" spans="1:15">
      <c r="D215" s="322"/>
      <c r="E215" s="474"/>
      <c r="F215" s="420"/>
      <c r="G215" s="383"/>
      <c r="H215" s="322"/>
      <c r="I215" s="383"/>
      <c r="L215" s="134"/>
      <c r="M215" s="134"/>
      <c r="N215" s="134"/>
      <c r="O215" s="134"/>
    </row>
    <row r="216" spans="1:15">
      <c r="A216" s="317">
        <v>3</v>
      </c>
      <c r="B216" s="447" t="s">
        <v>4</v>
      </c>
      <c r="C216" s="6" t="s">
        <v>338</v>
      </c>
      <c r="D216" s="322"/>
      <c r="E216" s="474"/>
      <c r="F216" s="108"/>
      <c r="G216" s="383"/>
      <c r="H216" s="322"/>
      <c r="I216" s="383"/>
      <c r="L216" s="134"/>
      <c r="M216" s="134"/>
      <c r="N216" s="134"/>
      <c r="O216" s="134"/>
    </row>
    <row r="217" spans="1:15">
      <c r="A217" s="38" t="s">
        <v>5</v>
      </c>
      <c r="B217" s="447" t="s">
        <v>169</v>
      </c>
      <c r="C217" s="6" t="s">
        <v>338</v>
      </c>
      <c r="D217" s="254">
        <v>13</v>
      </c>
      <c r="E217" s="474">
        <v>0.4916666666666667</v>
      </c>
      <c r="F217" s="254">
        <v>3</v>
      </c>
      <c r="G217" s="474">
        <v>0.16250000000000001</v>
      </c>
      <c r="H217" s="254">
        <v>4</v>
      </c>
      <c r="I217" s="474">
        <v>0.72222222222222221</v>
      </c>
      <c r="L217" s="134"/>
      <c r="M217" s="134"/>
      <c r="N217" s="134"/>
      <c r="O217" s="134">
        <f>SUM(I217+G217+E217)</f>
        <v>1.3763888888888889</v>
      </c>
    </row>
    <row r="218" spans="1:15">
      <c r="A218" s="38" t="s">
        <v>6</v>
      </c>
      <c r="B218" s="447" t="s">
        <v>458</v>
      </c>
      <c r="C218" s="6" t="s">
        <v>338</v>
      </c>
      <c r="D218" s="254">
        <v>4</v>
      </c>
      <c r="E218" s="474">
        <v>0.58194444444444449</v>
      </c>
      <c r="F218" s="254">
        <v>3</v>
      </c>
      <c r="G218" s="474">
        <v>7.7777777777777779E-2</v>
      </c>
      <c r="H218" s="254">
        <v>10</v>
      </c>
      <c r="I218" s="474">
        <v>1.9805555555555554</v>
      </c>
      <c r="L218" s="134"/>
      <c r="M218" s="134"/>
      <c r="N218" s="134"/>
      <c r="O218" s="134">
        <f>I218+G218+E218</f>
        <v>2.6402777777777775</v>
      </c>
    </row>
    <row r="219" spans="1:15">
      <c r="A219" s="38" t="s">
        <v>7</v>
      </c>
      <c r="B219" s="447" t="s">
        <v>757</v>
      </c>
      <c r="C219" s="6" t="s">
        <v>338</v>
      </c>
      <c r="D219" s="254">
        <v>15</v>
      </c>
      <c r="E219" s="474">
        <v>0.90069444444444446</v>
      </c>
      <c r="F219" s="254">
        <v>6</v>
      </c>
      <c r="G219" s="474">
        <v>0.17430555555555557</v>
      </c>
      <c r="H219" s="254">
        <v>5</v>
      </c>
      <c r="I219" s="474">
        <v>9.3055555555555558E-2</v>
      </c>
      <c r="L219" s="134"/>
      <c r="M219" s="134"/>
      <c r="N219" s="134"/>
      <c r="O219" s="134">
        <f t="shared" ref="O219" si="11">I219+G219+E219</f>
        <v>1.1680555555555556</v>
      </c>
    </row>
    <row r="220" spans="1:15">
      <c r="A220" s="38" t="s">
        <v>8</v>
      </c>
      <c r="B220" s="447" t="s">
        <v>758</v>
      </c>
      <c r="C220" s="6" t="s">
        <v>338</v>
      </c>
      <c r="D220" s="254">
        <v>21</v>
      </c>
      <c r="E220" s="474">
        <v>0.78749999999999998</v>
      </c>
      <c r="F220" s="254">
        <v>7</v>
      </c>
      <c r="G220" s="474">
        <v>0.58958333333333335</v>
      </c>
      <c r="H220" s="254">
        <v>8</v>
      </c>
      <c r="I220" s="474">
        <v>0.95000000000000007</v>
      </c>
      <c r="L220" s="134"/>
      <c r="M220" s="134"/>
      <c r="N220" s="134"/>
      <c r="O220" s="134">
        <f t="shared" ref="O220" si="12">I220+G220+E220</f>
        <v>2.3270833333333334</v>
      </c>
    </row>
    <row r="221" spans="1:15">
      <c r="E221" s="134"/>
      <c r="F221" s="116"/>
      <c r="G221" s="134"/>
      <c r="I221" s="134"/>
      <c r="L221" s="134"/>
      <c r="M221" s="134"/>
      <c r="N221" s="134"/>
      <c r="O221" s="134"/>
    </row>
    <row r="222" spans="1:15">
      <c r="A222" s="56"/>
      <c r="B222" s="654" t="s">
        <v>220</v>
      </c>
      <c r="C222" s="64"/>
      <c r="E222" s="134"/>
      <c r="G222" s="134"/>
      <c r="I222" s="134"/>
      <c r="L222" s="134"/>
      <c r="M222" s="134"/>
      <c r="N222" s="134"/>
      <c r="O222" s="134"/>
    </row>
    <row r="223" spans="1:15">
      <c r="A223" s="65">
        <v>1</v>
      </c>
      <c r="B223" s="627" t="s">
        <v>55</v>
      </c>
      <c r="C223" s="16" t="s">
        <v>336</v>
      </c>
      <c r="E223" s="134"/>
      <c r="G223" s="134"/>
      <c r="I223" s="134"/>
      <c r="L223" s="134"/>
      <c r="M223" s="134"/>
      <c r="N223" s="134"/>
      <c r="O223" s="134"/>
    </row>
    <row r="224" spans="1:15" ht="14.25">
      <c r="A224" s="38" t="s">
        <v>5</v>
      </c>
      <c r="B224" s="447" t="s">
        <v>59</v>
      </c>
      <c r="C224" s="16" t="s">
        <v>336</v>
      </c>
      <c r="D224" s="347">
        <v>2</v>
      </c>
      <c r="E224" s="134">
        <v>0.10625</v>
      </c>
      <c r="F224" s="254">
        <v>1</v>
      </c>
      <c r="G224" s="387">
        <v>0.12013888888888889</v>
      </c>
      <c r="H224" s="254">
        <v>3</v>
      </c>
      <c r="I224" s="387">
        <v>6.0416666666666667E-2</v>
      </c>
      <c r="L224" s="134"/>
      <c r="M224" s="134">
        <f>I224+G224+E224</f>
        <v>0.28680555555555554</v>
      </c>
      <c r="N224" s="134"/>
      <c r="O224" s="134"/>
    </row>
    <row r="225" spans="1:15" ht="14.25">
      <c r="A225" s="38" t="s">
        <v>6</v>
      </c>
      <c r="B225" s="447" t="s">
        <v>54</v>
      </c>
      <c r="C225" s="16" t="s">
        <v>336</v>
      </c>
      <c r="D225" s="347">
        <v>1</v>
      </c>
      <c r="E225" s="134">
        <v>1.6666666666666666E-2</v>
      </c>
      <c r="F225" s="254">
        <v>1</v>
      </c>
      <c r="G225" s="387">
        <v>1.2499999999999999E-2</v>
      </c>
      <c r="H225" s="254">
        <v>2</v>
      </c>
      <c r="I225" s="387">
        <v>0.67499999999999993</v>
      </c>
      <c r="L225" s="134"/>
      <c r="M225" s="134">
        <f t="shared" ref="M225:M226" si="13">I225+G225+E225</f>
        <v>0.70416666666666661</v>
      </c>
      <c r="N225" s="134"/>
      <c r="O225" s="134"/>
    </row>
    <row r="226" spans="1:15" ht="14.25">
      <c r="A226" s="38" t="s">
        <v>7</v>
      </c>
      <c r="B226" s="447" t="s">
        <v>112</v>
      </c>
      <c r="C226" s="16" t="s">
        <v>336</v>
      </c>
      <c r="D226" s="347">
        <v>2</v>
      </c>
      <c r="E226" s="134">
        <v>1.5972222222222224E-2</v>
      </c>
      <c r="F226" s="254">
        <v>4</v>
      </c>
      <c r="G226" s="387">
        <v>3.888888888888889E-2</v>
      </c>
      <c r="H226" s="254">
        <v>9</v>
      </c>
      <c r="I226" s="387">
        <v>0.15347222222222223</v>
      </c>
      <c r="L226" s="134"/>
      <c r="M226" s="134">
        <f t="shared" si="13"/>
        <v>0.20833333333333334</v>
      </c>
      <c r="N226" s="134"/>
      <c r="O226" s="134"/>
    </row>
    <row r="227" spans="1:15">
      <c r="A227" s="38"/>
      <c r="E227" s="134"/>
      <c r="F227" s="161"/>
      <c r="J227" s="18"/>
      <c r="K227" s="18"/>
      <c r="L227" s="134"/>
      <c r="M227" s="134"/>
      <c r="N227" s="134"/>
      <c r="O227" s="134"/>
    </row>
    <row r="228" spans="1:15">
      <c r="A228" s="7">
        <v>2</v>
      </c>
      <c r="B228" s="655" t="s">
        <v>3</v>
      </c>
      <c r="C228" s="31" t="s">
        <v>337</v>
      </c>
      <c r="E228" s="134"/>
      <c r="F228" s="163"/>
      <c r="J228" s="18"/>
      <c r="K228" s="18"/>
      <c r="L228" s="134"/>
      <c r="M228" s="134"/>
      <c r="N228" s="134"/>
      <c r="O228" s="134"/>
    </row>
    <row r="229" spans="1:15">
      <c r="A229" s="7"/>
      <c r="B229" s="655"/>
      <c r="C229" s="31"/>
      <c r="E229" s="134"/>
      <c r="F229" s="163"/>
      <c r="L229" s="134"/>
      <c r="M229" s="134"/>
      <c r="N229" s="134"/>
      <c r="O229" s="134"/>
    </row>
    <row r="230" spans="1:15">
      <c r="A230" s="327">
        <v>3</v>
      </c>
      <c r="B230" s="447" t="s">
        <v>4</v>
      </c>
      <c r="C230" s="6" t="s">
        <v>338</v>
      </c>
      <c r="E230" s="134"/>
      <c r="F230" s="163"/>
      <c r="L230" s="134"/>
      <c r="M230" s="134"/>
      <c r="N230" s="134"/>
      <c r="O230" s="134"/>
    </row>
    <row r="231" spans="1:15" ht="14.25">
      <c r="A231" s="38" t="s">
        <v>5</v>
      </c>
      <c r="B231" s="662" t="s">
        <v>378</v>
      </c>
      <c r="C231" s="6" t="s">
        <v>338</v>
      </c>
      <c r="D231" s="347">
        <v>24</v>
      </c>
      <c r="E231" s="134">
        <v>1.5958333333333332</v>
      </c>
      <c r="F231" s="254">
        <v>4</v>
      </c>
      <c r="G231" s="387">
        <v>0.16597222222222222</v>
      </c>
      <c r="H231" s="254">
        <v>25</v>
      </c>
      <c r="I231" s="387">
        <v>0.8666666666666667</v>
      </c>
      <c r="L231" s="134"/>
      <c r="M231" s="134"/>
      <c r="N231" s="134"/>
      <c r="O231" s="134">
        <f>I231+G231+E231</f>
        <v>2.6284722222222223</v>
      </c>
    </row>
    <row r="232" spans="1:15" ht="14.25">
      <c r="A232" s="38" t="s">
        <v>7</v>
      </c>
      <c r="B232" s="662" t="s">
        <v>376</v>
      </c>
      <c r="C232" s="6" t="s">
        <v>338</v>
      </c>
      <c r="D232" s="347">
        <v>17</v>
      </c>
      <c r="E232" s="134">
        <v>0.39097222222222222</v>
      </c>
      <c r="F232" s="254">
        <v>7</v>
      </c>
      <c r="G232" s="387">
        <v>0.82916666666666661</v>
      </c>
      <c r="H232" s="254">
        <v>18</v>
      </c>
      <c r="I232" s="387">
        <v>0.97013888888888899</v>
      </c>
      <c r="L232" s="134"/>
      <c r="M232" s="134"/>
      <c r="N232" s="134"/>
      <c r="O232" s="134">
        <f t="shared" ref="O232:O238" si="14">I232+G232+E232</f>
        <v>2.1902777777777778</v>
      </c>
    </row>
    <row r="233" spans="1:15" ht="14.25">
      <c r="A233" s="38" t="s">
        <v>8</v>
      </c>
      <c r="B233" s="662" t="s">
        <v>379</v>
      </c>
      <c r="C233" s="6" t="s">
        <v>338</v>
      </c>
      <c r="D233" s="347">
        <v>0</v>
      </c>
      <c r="E233" s="134">
        <v>0</v>
      </c>
      <c r="F233" s="254"/>
      <c r="G233" s="387"/>
      <c r="H233" s="254">
        <v>4</v>
      </c>
      <c r="I233" s="387">
        <v>1.2125000000000001</v>
      </c>
      <c r="L233" s="134"/>
      <c r="M233" s="134"/>
      <c r="N233" s="134"/>
      <c r="O233" s="134">
        <f t="shared" si="14"/>
        <v>1.2125000000000001</v>
      </c>
    </row>
    <row r="234" spans="1:15" ht="14.25">
      <c r="A234" s="38" t="s">
        <v>6</v>
      </c>
      <c r="B234" s="662" t="s">
        <v>375</v>
      </c>
      <c r="C234" s="6" t="s">
        <v>338</v>
      </c>
      <c r="D234" s="347">
        <v>7</v>
      </c>
      <c r="E234" s="134">
        <v>9.0972222222222218E-2</v>
      </c>
      <c r="F234" s="254">
        <v>2</v>
      </c>
      <c r="G234" s="387">
        <v>1.5972222222222224E-2</v>
      </c>
      <c r="H234" s="254">
        <v>14</v>
      </c>
      <c r="I234" s="387">
        <v>0.17430555555555557</v>
      </c>
      <c r="L234" s="134"/>
      <c r="M234" s="134"/>
      <c r="N234" s="134"/>
      <c r="O234" s="134">
        <f>I234+G234+E234</f>
        <v>0.28125</v>
      </c>
    </row>
    <row r="235" spans="1:15" ht="14.25">
      <c r="A235" s="38" t="s">
        <v>9</v>
      </c>
      <c r="B235" s="662" t="s">
        <v>380</v>
      </c>
      <c r="C235" s="6" t="s">
        <v>338</v>
      </c>
      <c r="D235" s="347">
        <v>0</v>
      </c>
      <c r="E235" s="134">
        <v>0</v>
      </c>
      <c r="F235" s="254"/>
      <c r="G235" s="387"/>
      <c r="H235" s="254"/>
      <c r="I235" s="387"/>
      <c r="K235" s="134"/>
      <c r="L235" s="134"/>
      <c r="M235" s="134"/>
      <c r="N235" s="134"/>
      <c r="O235" s="134">
        <f t="shared" si="14"/>
        <v>0</v>
      </c>
    </row>
    <row r="236" spans="1:15" ht="14.25">
      <c r="A236" s="38" t="s">
        <v>10</v>
      </c>
      <c r="B236" s="662" t="s">
        <v>381</v>
      </c>
      <c r="C236" s="6" t="s">
        <v>338</v>
      </c>
      <c r="D236" s="347">
        <v>0</v>
      </c>
      <c r="E236" s="134">
        <v>0</v>
      </c>
      <c r="F236" s="254"/>
      <c r="G236" s="387"/>
      <c r="H236" s="254"/>
      <c r="I236" s="387"/>
      <c r="K236" s="134"/>
      <c r="L236" s="134"/>
      <c r="M236" s="134"/>
      <c r="N236" s="134"/>
      <c r="O236" s="134">
        <f t="shared" si="14"/>
        <v>0</v>
      </c>
    </row>
    <row r="237" spans="1:15" ht="14.25">
      <c r="A237" s="38" t="s">
        <v>65</v>
      </c>
      <c r="B237" s="662" t="s">
        <v>377</v>
      </c>
      <c r="C237" s="6" t="s">
        <v>338</v>
      </c>
      <c r="D237" s="347">
        <v>3</v>
      </c>
      <c r="E237" s="134">
        <v>2.9166666666666664E-2</v>
      </c>
      <c r="F237" s="254">
        <v>2</v>
      </c>
      <c r="G237" s="387">
        <v>1.3888888888888888E-2</v>
      </c>
      <c r="H237" s="254"/>
      <c r="I237" s="387"/>
      <c r="L237" s="134"/>
      <c r="M237" s="134"/>
      <c r="N237" s="134"/>
      <c r="O237" s="134">
        <f t="shared" si="14"/>
        <v>4.3055555555555555E-2</v>
      </c>
    </row>
    <row r="238" spans="1:15" ht="14.25">
      <c r="A238" s="38" t="s">
        <v>65</v>
      </c>
      <c r="B238" s="662" t="s">
        <v>765</v>
      </c>
      <c r="C238" s="6" t="s">
        <v>338</v>
      </c>
      <c r="D238" s="347">
        <v>1</v>
      </c>
      <c r="E238" s="134">
        <v>2.013888888888889E-2</v>
      </c>
      <c r="F238" s="511">
        <v>1</v>
      </c>
      <c r="G238" s="512">
        <v>3.3333333333333333E-2</v>
      </c>
      <c r="H238" s="254"/>
      <c r="I238" s="387"/>
      <c r="L238" s="134"/>
      <c r="M238" s="134"/>
      <c r="N238" s="134"/>
      <c r="O238" s="134">
        <f t="shared" si="14"/>
        <v>5.3472222222222227E-2</v>
      </c>
    </row>
    <row r="239" spans="1:15">
      <c r="A239" s="38"/>
      <c r="E239" s="134"/>
      <c r="F239" s="164"/>
      <c r="G239" s="134"/>
      <c r="I239" s="134"/>
      <c r="L239" s="134"/>
      <c r="M239" s="134"/>
      <c r="N239" s="134"/>
      <c r="O239" s="134"/>
    </row>
    <row r="240" spans="1:15">
      <c r="A240" s="56"/>
      <c r="B240" s="654" t="s">
        <v>196</v>
      </c>
      <c r="C240" s="64"/>
      <c r="E240" s="134"/>
      <c r="G240" s="134"/>
      <c r="I240" s="134"/>
      <c r="L240" s="134"/>
      <c r="M240" s="134"/>
      <c r="N240" s="134"/>
      <c r="O240" s="134"/>
    </row>
    <row r="241" spans="1:15">
      <c r="A241" s="65">
        <v>1</v>
      </c>
      <c r="B241" s="627" t="s">
        <v>55</v>
      </c>
      <c r="C241" s="16" t="s">
        <v>336</v>
      </c>
      <c r="E241" s="134"/>
      <c r="G241" s="134"/>
      <c r="I241" s="134"/>
      <c r="L241" s="134"/>
      <c r="M241" s="134"/>
      <c r="N241" s="134"/>
      <c r="O241" s="134"/>
    </row>
    <row r="242" spans="1:15">
      <c r="A242" s="38" t="s">
        <v>5</v>
      </c>
      <c r="B242" s="655" t="s">
        <v>187</v>
      </c>
      <c r="C242" s="16" t="s">
        <v>336</v>
      </c>
      <c r="D242" s="254">
        <v>5</v>
      </c>
      <c r="E242" s="134">
        <v>9.2361111111111116E-2</v>
      </c>
      <c r="F242" s="254">
        <v>2</v>
      </c>
      <c r="G242" s="387">
        <v>2.9166666666666664E-2</v>
      </c>
      <c r="H242" s="254">
        <v>10</v>
      </c>
      <c r="I242" s="387">
        <v>0.27638888888888885</v>
      </c>
      <c r="L242" s="134"/>
      <c r="M242" s="134">
        <f>I242+G242+E242</f>
        <v>0.39791666666666664</v>
      </c>
      <c r="N242" s="134"/>
      <c r="O242" s="134"/>
    </row>
    <row r="243" spans="1:15">
      <c r="A243" s="38" t="s">
        <v>6</v>
      </c>
      <c r="B243" s="655" t="s">
        <v>194</v>
      </c>
      <c r="C243" s="16" t="s">
        <v>336</v>
      </c>
      <c r="D243" s="254">
        <v>8</v>
      </c>
      <c r="E243" s="134">
        <v>0.17847222222222223</v>
      </c>
      <c r="F243" s="254">
        <v>3</v>
      </c>
      <c r="G243" s="387">
        <v>1.1076388888888888</v>
      </c>
      <c r="H243" s="254">
        <v>12</v>
      </c>
      <c r="I243" s="387">
        <v>0.35347222222222219</v>
      </c>
      <c r="L243" s="134"/>
      <c r="M243" s="134">
        <f t="shared" ref="M243:M244" si="15">I243+G243+E243</f>
        <v>1.6395833333333332</v>
      </c>
      <c r="N243" s="134"/>
      <c r="O243" s="134"/>
    </row>
    <row r="244" spans="1:15">
      <c r="A244" s="38" t="s">
        <v>7</v>
      </c>
      <c r="B244" s="655" t="s">
        <v>545</v>
      </c>
      <c r="C244" s="16" t="s">
        <v>336</v>
      </c>
      <c r="D244" s="254">
        <v>5</v>
      </c>
      <c r="E244" s="134">
        <v>1.6361111111111111</v>
      </c>
      <c r="F244" s="254">
        <v>1</v>
      </c>
      <c r="G244" s="387">
        <v>4.8611111111111112E-3</v>
      </c>
      <c r="H244" s="254">
        <v>12</v>
      </c>
      <c r="I244" s="387">
        <v>1.0256944444444445</v>
      </c>
      <c r="L244" s="134"/>
      <c r="M244" s="134">
        <f t="shared" si="15"/>
        <v>2.666666666666667</v>
      </c>
      <c r="N244" s="134"/>
      <c r="O244" s="134"/>
    </row>
    <row r="245" spans="1:15">
      <c r="A245" s="7"/>
      <c r="B245" s="655"/>
      <c r="C245" s="31"/>
      <c r="D245" s="254"/>
      <c r="E245" s="134"/>
      <c r="F245" s="254"/>
      <c r="H245" s="254"/>
      <c r="L245" s="134"/>
      <c r="M245" s="134"/>
      <c r="N245" s="134"/>
      <c r="O245" s="134"/>
    </row>
    <row r="246" spans="1:15">
      <c r="A246" s="327">
        <v>2</v>
      </c>
      <c r="B246" s="447" t="s">
        <v>3</v>
      </c>
      <c r="C246" s="6" t="s">
        <v>337</v>
      </c>
      <c r="D246" s="254"/>
      <c r="E246" s="134"/>
      <c r="F246" s="254"/>
      <c r="H246" s="254"/>
      <c r="L246" s="134"/>
      <c r="M246" s="134"/>
      <c r="N246" s="134"/>
      <c r="O246" s="134"/>
    </row>
    <row r="247" spans="1:15">
      <c r="A247" s="327"/>
      <c r="D247" s="254"/>
      <c r="E247" s="134"/>
      <c r="F247" s="254"/>
      <c r="H247" s="254"/>
      <c r="L247" s="134"/>
      <c r="M247" s="134"/>
      <c r="N247" s="134"/>
      <c r="O247" s="134"/>
    </row>
    <row r="248" spans="1:15">
      <c r="A248" s="327">
        <v>3</v>
      </c>
      <c r="B248" s="447" t="s">
        <v>4</v>
      </c>
      <c r="C248" s="6" t="s">
        <v>338</v>
      </c>
      <c r="D248" s="254"/>
      <c r="E248" s="134"/>
      <c r="F248" s="254"/>
      <c r="H248" s="254"/>
      <c r="L248" s="134"/>
      <c r="M248" s="134"/>
      <c r="N248" s="134"/>
      <c r="O248" s="134"/>
    </row>
    <row r="249" spans="1:15">
      <c r="A249" s="38" t="s">
        <v>5</v>
      </c>
      <c r="B249" s="655" t="s">
        <v>197</v>
      </c>
      <c r="C249" s="6" t="s">
        <v>338</v>
      </c>
      <c r="D249" s="254">
        <v>1</v>
      </c>
      <c r="E249" s="134">
        <v>0.31805555555555554</v>
      </c>
      <c r="F249" s="254">
        <v>4</v>
      </c>
      <c r="G249" s="387">
        <v>1.4777777777777779</v>
      </c>
      <c r="H249" s="254">
        <v>11</v>
      </c>
      <c r="I249" s="387">
        <v>1.7090277777777778</v>
      </c>
      <c r="L249" s="134"/>
      <c r="M249" s="134"/>
      <c r="N249" s="134"/>
      <c r="O249" s="134">
        <f>I249+G249+E249</f>
        <v>3.5048611111111114</v>
      </c>
    </row>
    <row r="250" spans="1:15" ht="12.75" customHeight="1">
      <c r="A250" s="38" t="s">
        <v>6</v>
      </c>
      <c r="B250" s="655" t="s">
        <v>198</v>
      </c>
      <c r="C250" s="6" t="s">
        <v>338</v>
      </c>
      <c r="D250" s="254">
        <v>3</v>
      </c>
      <c r="E250" s="134">
        <v>3.6118055555555557</v>
      </c>
      <c r="F250" s="254">
        <v>2</v>
      </c>
      <c r="G250" s="387">
        <v>9.0972222222222218E-2</v>
      </c>
      <c r="H250" s="254">
        <v>8</v>
      </c>
      <c r="I250" s="387">
        <v>2.849305555555556</v>
      </c>
      <c r="L250" s="134"/>
      <c r="M250" s="134"/>
      <c r="N250" s="134"/>
      <c r="O250" s="134">
        <f>I250+G250+E250</f>
        <v>6.5520833333333339</v>
      </c>
    </row>
    <row r="251" spans="1:15" ht="12.75" customHeight="1">
      <c r="A251" s="38"/>
      <c r="B251" s="655"/>
      <c r="C251" s="31"/>
      <c r="E251" s="134"/>
      <c r="F251" s="327"/>
      <c r="G251" s="134"/>
      <c r="I251" s="134"/>
      <c r="L251" s="134"/>
      <c r="M251" s="134"/>
      <c r="N251" s="134"/>
      <c r="O251" s="134"/>
    </row>
    <row r="252" spans="1:15">
      <c r="A252" s="56"/>
      <c r="B252" s="654" t="s">
        <v>463</v>
      </c>
      <c r="C252" s="64"/>
      <c r="E252" s="134"/>
      <c r="F252" s="5"/>
      <c r="G252" s="134"/>
      <c r="I252" s="134"/>
      <c r="L252" s="134"/>
      <c r="M252" s="134"/>
      <c r="N252" s="134"/>
      <c r="O252" s="134"/>
    </row>
    <row r="253" spans="1:15">
      <c r="A253" s="65">
        <v>1</v>
      </c>
      <c r="B253" s="627" t="s">
        <v>55</v>
      </c>
      <c r="C253" s="16" t="s">
        <v>336</v>
      </c>
      <c r="E253" s="134"/>
      <c r="F253" s="5"/>
      <c r="G253" s="134"/>
      <c r="I253" s="134"/>
      <c r="L253" s="134"/>
      <c r="M253" s="134"/>
      <c r="N253" s="134"/>
      <c r="O253" s="134"/>
    </row>
    <row r="254" spans="1:15" ht="12.75" customHeight="1">
      <c r="A254" s="38" t="s">
        <v>5</v>
      </c>
      <c r="B254" s="655" t="s">
        <v>187</v>
      </c>
      <c r="C254" s="16" t="s">
        <v>336</v>
      </c>
      <c r="D254" s="266">
        <v>16</v>
      </c>
      <c r="E254" s="134">
        <v>0.16388888888888889</v>
      </c>
      <c r="F254" s="254">
        <v>1</v>
      </c>
      <c r="G254" s="387">
        <v>5.5555555555555558E-3</v>
      </c>
      <c r="H254" s="254">
        <v>3</v>
      </c>
      <c r="I254" s="387">
        <v>1.3194444444444444E-2</v>
      </c>
      <c r="L254" s="134"/>
      <c r="M254" s="134">
        <f>I254+G254+E254</f>
        <v>0.18263888888888888</v>
      </c>
      <c r="N254" s="134"/>
      <c r="O254" s="134"/>
    </row>
    <row r="255" spans="1:15" ht="12.75" customHeight="1">
      <c r="A255" s="38" t="s">
        <v>6</v>
      </c>
      <c r="B255" s="655" t="s">
        <v>188</v>
      </c>
      <c r="C255" s="16" t="s">
        <v>336</v>
      </c>
      <c r="D255" s="266">
        <v>9</v>
      </c>
      <c r="E255" s="134">
        <v>1.5374999999999999</v>
      </c>
      <c r="F255" s="254">
        <v>1</v>
      </c>
      <c r="G255" s="387">
        <v>7.6388888888888886E-3</v>
      </c>
      <c r="H255" s="254">
        <v>3</v>
      </c>
      <c r="I255" s="387">
        <v>1.3194444444444444E-2</v>
      </c>
      <c r="L255" s="134"/>
      <c r="M255" s="134">
        <f>I255+G255+E255</f>
        <v>1.5583333333333331</v>
      </c>
      <c r="N255" s="134"/>
      <c r="O255" s="134"/>
    </row>
    <row r="256" spans="1:15">
      <c r="A256" s="7"/>
      <c r="B256" s="655"/>
      <c r="C256" s="31"/>
      <c r="E256" s="134"/>
      <c r="F256" s="5"/>
      <c r="L256" s="134"/>
      <c r="M256" s="134"/>
      <c r="N256" s="134"/>
      <c r="O256" s="134"/>
    </row>
    <row r="257" spans="1:15">
      <c r="A257" s="327">
        <v>2</v>
      </c>
      <c r="B257" s="447" t="s">
        <v>3</v>
      </c>
      <c r="C257" s="6" t="s">
        <v>337</v>
      </c>
      <c r="E257" s="134"/>
      <c r="F257" s="7"/>
      <c r="L257" s="134"/>
      <c r="M257" s="134"/>
      <c r="N257" s="134"/>
      <c r="O257" s="134"/>
    </row>
    <row r="258" spans="1:15">
      <c r="A258" s="327"/>
      <c r="E258" s="134"/>
      <c r="L258" s="134"/>
      <c r="M258" s="134"/>
      <c r="N258" s="134"/>
      <c r="O258" s="134"/>
    </row>
    <row r="259" spans="1:15">
      <c r="A259" s="327">
        <v>3</v>
      </c>
      <c r="B259" s="447" t="s">
        <v>4</v>
      </c>
      <c r="C259" s="6" t="s">
        <v>338</v>
      </c>
      <c r="E259" s="134"/>
      <c r="L259" s="134"/>
      <c r="M259" s="134"/>
      <c r="N259" s="134"/>
      <c r="O259" s="134"/>
    </row>
    <row r="260" spans="1:15" ht="14.25">
      <c r="A260" s="38" t="s">
        <v>5</v>
      </c>
      <c r="B260" s="655" t="s">
        <v>464</v>
      </c>
      <c r="C260" s="6" t="s">
        <v>338</v>
      </c>
      <c r="D260" s="266">
        <v>34</v>
      </c>
      <c r="E260" s="134">
        <v>1.8402777777777777</v>
      </c>
      <c r="F260" s="254">
        <v>15</v>
      </c>
      <c r="G260" s="431">
        <v>0.13194444444444445</v>
      </c>
      <c r="H260" s="347">
        <v>57</v>
      </c>
      <c r="I260" s="431">
        <v>3.9048611111111113</v>
      </c>
      <c r="L260" s="134"/>
      <c r="M260" s="134"/>
      <c r="N260" s="134"/>
      <c r="O260" s="134">
        <f>I260+G260+E260</f>
        <v>5.8770833333333332</v>
      </c>
    </row>
    <row r="261" spans="1:15" ht="14.25">
      <c r="A261" s="38" t="s">
        <v>6</v>
      </c>
      <c r="B261" s="655" t="s">
        <v>465</v>
      </c>
      <c r="C261" s="6" t="s">
        <v>338</v>
      </c>
      <c r="D261" s="266">
        <v>1</v>
      </c>
      <c r="E261" s="134">
        <v>4.1666666666666666E-3</v>
      </c>
      <c r="F261" s="254">
        <v>2</v>
      </c>
      <c r="G261" s="431">
        <v>1.2499999999999999E-2</v>
      </c>
      <c r="H261" s="347">
        <v>1</v>
      </c>
      <c r="I261" s="431">
        <v>6.3194444444444442E-2</v>
      </c>
      <c r="L261" s="134"/>
      <c r="M261" s="134"/>
      <c r="N261" s="134"/>
      <c r="O261" s="134">
        <f>I261+G261+E261</f>
        <v>7.9861111111111105E-2</v>
      </c>
    </row>
    <row r="262" spans="1:15">
      <c r="A262" s="38"/>
      <c r="B262" s="655"/>
      <c r="E262" s="134"/>
      <c r="F262" s="114"/>
      <c r="G262" s="134"/>
      <c r="I262" s="134"/>
      <c r="L262" s="134"/>
      <c r="M262" s="134"/>
      <c r="N262" s="134"/>
      <c r="O262" s="134"/>
    </row>
    <row r="263" spans="1:15">
      <c r="A263" s="56"/>
      <c r="B263" s="654" t="s">
        <v>193</v>
      </c>
      <c r="C263" s="64"/>
      <c r="E263" s="134"/>
      <c r="F263" s="5"/>
      <c r="G263" s="134"/>
      <c r="I263" s="134"/>
      <c r="L263" s="134"/>
      <c r="M263" s="134"/>
      <c r="N263" s="134"/>
      <c r="O263" s="134"/>
    </row>
    <row r="264" spans="1:15">
      <c r="A264" s="65">
        <v>1</v>
      </c>
      <c r="B264" s="627" t="s">
        <v>55</v>
      </c>
      <c r="C264" s="16" t="s">
        <v>336</v>
      </c>
      <c r="E264" s="134"/>
      <c r="F264" s="5"/>
      <c r="G264" s="134"/>
      <c r="I264" s="134"/>
      <c r="L264" s="134"/>
      <c r="M264" s="134"/>
      <c r="N264" s="134"/>
      <c r="O264" s="134"/>
    </row>
    <row r="265" spans="1:15">
      <c r="A265" s="38" t="s">
        <v>5</v>
      </c>
      <c r="B265" s="655" t="s">
        <v>187</v>
      </c>
      <c r="C265" s="16" t="s">
        <v>336</v>
      </c>
      <c r="D265" s="291">
        <v>7</v>
      </c>
      <c r="E265" s="134">
        <v>1.075</v>
      </c>
      <c r="F265" s="254">
        <v>8</v>
      </c>
      <c r="G265" s="134">
        <v>1.1520833333333333</v>
      </c>
      <c r="H265" s="254">
        <v>6</v>
      </c>
      <c r="I265" s="134">
        <v>2.0555555555555558</v>
      </c>
      <c r="J265" s="515" t="s">
        <v>786</v>
      </c>
      <c r="L265" s="134"/>
      <c r="M265" s="134">
        <f>I265+G265+E265</f>
        <v>4.2826388888888891</v>
      </c>
      <c r="N265" s="134"/>
      <c r="O265" s="134"/>
    </row>
    <row r="266" spans="1:15">
      <c r="A266" s="38" t="s">
        <v>6</v>
      </c>
      <c r="B266" s="655" t="s">
        <v>194</v>
      </c>
      <c r="C266" s="16" t="s">
        <v>336</v>
      </c>
      <c r="D266" s="291">
        <v>12</v>
      </c>
      <c r="E266" s="134">
        <v>0.27083333333333331</v>
      </c>
      <c r="F266" s="254">
        <v>5</v>
      </c>
      <c r="G266" s="134">
        <v>0.25347222222222221</v>
      </c>
      <c r="H266" s="254">
        <v>6</v>
      </c>
      <c r="I266" s="134">
        <v>1.534027777777778</v>
      </c>
      <c r="J266" s="515" t="s">
        <v>787</v>
      </c>
      <c r="L266" s="134"/>
      <c r="M266" s="134">
        <f>I266+G266+E266</f>
        <v>2.0583333333333336</v>
      </c>
      <c r="N266" s="134"/>
      <c r="O266" s="134"/>
    </row>
    <row r="267" spans="1:15">
      <c r="A267" s="7"/>
      <c r="B267" s="655"/>
      <c r="C267" s="31"/>
      <c r="E267" s="134"/>
      <c r="F267" s="5"/>
      <c r="G267" s="134"/>
      <c r="I267" s="134"/>
      <c r="J267" s="134"/>
      <c r="L267" s="134"/>
      <c r="M267" s="134"/>
      <c r="N267" s="134"/>
      <c r="O267" s="134"/>
    </row>
    <row r="268" spans="1:15">
      <c r="A268" s="327">
        <v>2</v>
      </c>
      <c r="B268" s="447" t="s">
        <v>3</v>
      </c>
      <c r="C268" s="6" t="s">
        <v>337</v>
      </c>
      <c r="E268" s="134"/>
      <c r="F268" s="7"/>
      <c r="G268" s="134"/>
      <c r="I268" s="134"/>
      <c r="J268" s="134"/>
      <c r="L268" s="134"/>
      <c r="M268" s="134"/>
      <c r="N268" s="134"/>
      <c r="O268" s="134"/>
    </row>
    <row r="269" spans="1:15">
      <c r="A269" s="327"/>
      <c r="E269" s="134"/>
      <c r="G269" s="134"/>
      <c r="I269" s="134"/>
      <c r="J269" s="134"/>
      <c r="L269" s="134"/>
      <c r="M269" s="134"/>
      <c r="N269" s="134"/>
      <c r="O269" s="134"/>
    </row>
    <row r="270" spans="1:15">
      <c r="A270" s="327">
        <v>3</v>
      </c>
      <c r="B270" s="447" t="s">
        <v>4</v>
      </c>
      <c r="C270" s="6" t="s">
        <v>338</v>
      </c>
      <c r="E270" s="134"/>
      <c r="G270" s="134"/>
      <c r="I270" s="134"/>
      <c r="J270" s="134"/>
      <c r="L270" s="134"/>
      <c r="M270" s="134"/>
      <c r="N270" s="134"/>
      <c r="O270" s="134"/>
    </row>
    <row r="271" spans="1:15">
      <c r="A271" s="38" t="s">
        <v>5</v>
      </c>
      <c r="B271" s="655" t="s">
        <v>195</v>
      </c>
      <c r="C271" s="6" t="s">
        <v>338</v>
      </c>
      <c r="D271" s="291">
        <v>6</v>
      </c>
      <c r="E271" s="134">
        <v>0.84305555555555556</v>
      </c>
      <c r="F271" s="254">
        <v>3</v>
      </c>
      <c r="G271" s="134">
        <v>5.1215277777777777</v>
      </c>
      <c r="H271" s="254">
        <v>5</v>
      </c>
      <c r="I271" s="134">
        <v>1.1708333333333334</v>
      </c>
      <c r="J271" s="515" t="s">
        <v>788</v>
      </c>
      <c r="L271" s="134"/>
      <c r="M271" s="134"/>
      <c r="N271" s="134"/>
      <c r="O271" s="134">
        <f>I271+G271+E271</f>
        <v>7.135416666666667</v>
      </c>
    </row>
    <row r="272" spans="1:15">
      <c r="A272" s="38" t="s">
        <v>6</v>
      </c>
      <c r="B272" s="655" t="s">
        <v>672</v>
      </c>
      <c r="C272" s="6" t="s">
        <v>338</v>
      </c>
      <c r="D272" s="291">
        <v>3</v>
      </c>
      <c r="E272" s="134">
        <v>1.2145833333333333</v>
      </c>
      <c r="F272" s="254">
        <v>4</v>
      </c>
      <c r="G272" s="134">
        <v>6.458333333333334E-2</v>
      </c>
      <c r="H272" s="254">
        <v>14</v>
      </c>
      <c r="I272" s="134">
        <v>1.9881944444444446</v>
      </c>
      <c r="J272" s="515" t="s">
        <v>789</v>
      </c>
      <c r="L272" s="134"/>
      <c r="M272" s="134"/>
      <c r="N272" s="134"/>
      <c r="O272" s="134">
        <f>I272+G272+E272</f>
        <v>3.2673611111111116</v>
      </c>
    </row>
    <row r="273" spans="1:15">
      <c r="A273" s="38"/>
      <c r="B273" s="655"/>
      <c r="C273" s="31"/>
      <c r="E273" s="134"/>
      <c r="G273" s="134"/>
      <c r="I273" s="134"/>
      <c r="J273" s="134"/>
      <c r="L273" s="134"/>
      <c r="M273" s="134"/>
      <c r="N273" s="134"/>
      <c r="O273" s="134"/>
    </row>
    <row r="274" spans="1:15">
      <c r="A274" s="56"/>
      <c r="B274" s="654" t="s">
        <v>600</v>
      </c>
      <c r="C274" s="64"/>
      <c r="E274" s="134"/>
      <c r="F274" s="5"/>
      <c r="G274" s="134"/>
      <c r="I274" s="134"/>
      <c r="J274" s="134"/>
      <c r="L274" s="134"/>
      <c r="M274" s="134"/>
      <c r="N274" s="134"/>
      <c r="O274" s="134"/>
    </row>
    <row r="275" spans="1:15">
      <c r="A275" s="65">
        <v>1</v>
      </c>
      <c r="B275" s="627" t="s">
        <v>55</v>
      </c>
      <c r="C275" s="16" t="s">
        <v>336</v>
      </c>
      <c r="E275" s="134"/>
      <c r="F275" s="5"/>
      <c r="G275" s="134"/>
      <c r="I275" s="134"/>
      <c r="J275" s="134"/>
      <c r="L275" s="134"/>
      <c r="M275" s="134"/>
      <c r="N275" s="134"/>
      <c r="O275" s="134"/>
    </row>
    <row r="276" spans="1:15" ht="12.75" customHeight="1">
      <c r="A276" s="38" t="s">
        <v>5</v>
      </c>
      <c r="B276" s="655" t="s">
        <v>601</v>
      </c>
      <c r="C276" s="16" t="s">
        <v>336</v>
      </c>
      <c r="D276" s="350"/>
      <c r="E276" s="134"/>
      <c r="F276" s="181">
        <v>4</v>
      </c>
      <c r="G276" s="134">
        <v>0.87986111111111109</v>
      </c>
      <c r="H276" s="181">
        <v>6</v>
      </c>
      <c r="I276" s="134">
        <v>0.57500000000000007</v>
      </c>
      <c r="J276" s="182">
        <v>0.57500000000000007</v>
      </c>
      <c r="L276" s="134"/>
      <c r="M276" s="134">
        <f>I276+G276+E276</f>
        <v>1.4548611111111112</v>
      </c>
      <c r="N276" s="134"/>
      <c r="O276" s="134"/>
    </row>
    <row r="277" spans="1:15" ht="12.75" customHeight="1">
      <c r="A277" s="38" t="s">
        <v>6</v>
      </c>
      <c r="B277" s="655" t="s">
        <v>602</v>
      </c>
      <c r="C277" s="16" t="s">
        <v>336</v>
      </c>
      <c r="D277" s="350"/>
      <c r="E277" s="134"/>
      <c r="F277" s="181">
        <v>8</v>
      </c>
      <c r="G277" s="134">
        <v>1.5465277777777777</v>
      </c>
      <c r="H277" s="181">
        <v>4</v>
      </c>
      <c r="I277" s="134">
        <v>0.10833333333333334</v>
      </c>
      <c r="J277" s="182">
        <v>0.10833333333333334</v>
      </c>
      <c r="L277" s="134"/>
      <c r="M277" s="134">
        <f>I277+G277+E277</f>
        <v>1.6548611111111111</v>
      </c>
      <c r="N277" s="134"/>
      <c r="O277" s="134"/>
    </row>
    <row r="278" spans="1:15">
      <c r="A278" s="7"/>
      <c r="B278" s="655"/>
      <c r="C278" s="31"/>
      <c r="E278" s="134"/>
      <c r="F278" s="5"/>
      <c r="G278" s="134"/>
      <c r="I278" s="134"/>
      <c r="J278" s="134"/>
      <c r="L278" s="134"/>
      <c r="M278" s="134"/>
      <c r="N278" s="134"/>
      <c r="O278" s="134"/>
    </row>
    <row r="279" spans="1:15">
      <c r="A279" s="327">
        <v>2</v>
      </c>
      <c r="B279" s="447" t="s">
        <v>3</v>
      </c>
      <c r="C279" s="6" t="s">
        <v>337</v>
      </c>
      <c r="E279" s="134"/>
      <c r="F279" s="7"/>
      <c r="G279" s="134"/>
      <c r="I279" s="134"/>
      <c r="J279" s="134"/>
      <c r="L279" s="134"/>
      <c r="M279" s="134"/>
      <c r="N279" s="134"/>
      <c r="O279" s="134"/>
    </row>
    <row r="280" spans="1:15">
      <c r="A280" s="327"/>
      <c r="E280" s="134"/>
      <c r="G280" s="134"/>
      <c r="I280" s="134"/>
      <c r="J280" s="134"/>
      <c r="L280" s="134"/>
      <c r="M280" s="134"/>
      <c r="N280" s="134"/>
      <c r="O280" s="134"/>
    </row>
    <row r="281" spans="1:15">
      <c r="A281" s="327">
        <v>3</v>
      </c>
      <c r="B281" s="447" t="s">
        <v>4</v>
      </c>
      <c r="C281" s="6" t="s">
        <v>338</v>
      </c>
      <c r="E281" s="134"/>
      <c r="G281" s="134"/>
      <c r="I281" s="134"/>
      <c r="J281" s="134"/>
      <c r="L281" s="134"/>
      <c r="M281" s="134"/>
      <c r="N281" s="134"/>
      <c r="O281" s="134"/>
    </row>
    <row r="282" spans="1:15">
      <c r="A282" s="38" t="s">
        <v>5</v>
      </c>
      <c r="B282" s="655" t="s">
        <v>603</v>
      </c>
      <c r="C282" s="6" t="s">
        <v>338</v>
      </c>
      <c r="D282" s="181">
        <v>2</v>
      </c>
      <c r="E282" s="134">
        <v>0.1173611111111111</v>
      </c>
      <c r="F282" s="181">
        <v>8</v>
      </c>
      <c r="G282" s="134">
        <v>1.3736111111111111</v>
      </c>
      <c r="H282" s="181">
        <v>13</v>
      </c>
      <c r="I282" s="134">
        <v>1.9604166666666665</v>
      </c>
      <c r="J282" s="479" t="s">
        <v>790</v>
      </c>
      <c r="L282" s="134"/>
      <c r="M282" s="134"/>
      <c r="N282" s="134"/>
      <c r="O282" s="134">
        <f>I282+G282+E282</f>
        <v>3.4513888888888888</v>
      </c>
    </row>
    <row r="283" spans="1:15">
      <c r="A283" s="38" t="s">
        <v>6</v>
      </c>
      <c r="B283" s="655" t="s">
        <v>604</v>
      </c>
      <c r="C283" s="6" t="s">
        <v>338</v>
      </c>
      <c r="D283" s="181">
        <v>2</v>
      </c>
      <c r="E283" s="134">
        <v>0.69027777777777777</v>
      </c>
      <c r="F283" s="181">
        <v>8</v>
      </c>
      <c r="G283" s="134">
        <v>1.33125</v>
      </c>
      <c r="H283" s="181">
        <v>8</v>
      </c>
      <c r="I283" s="134">
        <v>1.5361111111111112</v>
      </c>
      <c r="J283" s="479" t="s">
        <v>791</v>
      </c>
      <c r="L283" s="134"/>
      <c r="M283" s="134"/>
      <c r="N283" s="134"/>
      <c r="O283" s="134">
        <f>I283+G283+E283</f>
        <v>3.557638888888889</v>
      </c>
    </row>
    <row r="284" spans="1:15">
      <c r="A284" s="38"/>
      <c r="B284" s="655"/>
      <c r="E284" s="134"/>
      <c r="F284" s="114"/>
      <c r="G284" s="134"/>
      <c r="I284" s="134"/>
      <c r="J284" s="134"/>
      <c r="L284" s="134"/>
      <c r="M284" s="134"/>
      <c r="N284" s="134"/>
      <c r="O284" s="134"/>
    </row>
    <row r="285" spans="1:15">
      <c r="A285" s="56"/>
      <c r="B285" s="654" t="s">
        <v>186</v>
      </c>
      <c r="C285" s="64"/>
      <c r="E285" s="134"/>
      <c r="F285" s="5"/>
      <c r="G285" s="134"/>
      <c r="I285" s="134"/>
      <c r="J285" s="134"/>
      <c r="L285" s="134"/>
      <c r="M285" s="134"/>
      <c r="N285" s="134"/>
      <c r="O285" s="134"/>
    </row>
    <row r="286" spans="1:15">
      <c r="A286" s="65">
        <v>1</v>
      </c>
      <c r="B286" s="627" t="s">
        <v>55</v>
      </c>
      <c r="C286" s="16" t="s">
        <v>336</v>
      </c>
      <c r="E286" s="134"/>
      <c r="F286" s="5"/>
      <c r="G286" s="134"/>
      <c r="I286" s="134"/>
      <c r="J286" s="134"/>
      <c r="L286" s="134"/>
      <c r="M286" s="134"/>
      <c r="N286" s="134"/>
      <c r="O286" s="134"/>
    </row>
    <row r="287" spans="1:15">
      <c r="A287" s="38" t="s">
        <v>5</v>
      </c>
      <c r="B287" s="655" t="s">
        <v>187</v>
      </c>
      <c r="C287" s="16" t="s">
        <v>336</v>
      </c>
      <c r="D287" s="253">
        <v>2</v>
      </c>
      <c r="E287" s="134">
        <v>2.0833333333333332E-2</v>
      </c>
      <c r="F287" s="104">
        <v>3</v>
      </c>
      <c r="G287" s="134">
        <v>0.45208333333333334</v>
      </c>
      <c r="H287" s="254">
        <v>4</v>
      </c>
      <c r="I287" s="134">
        <v>0.90069444444444446</v>
      </c>
      <c r="J287" s="131">
        <v>0.90069444444444446</v>
      </c>
      <c r="L287" s="134"/>
      <c r="M287" s="134">
        <f>I287+G287+E287</f>
        <v>1.3736111111111111</v>
      </c>
      <c r="N287" s="134"/>
      <c r="O287" s="134"/>
    </row>
    <row r="288" spans="1:15">
      <c r="A288" s="38" t="s">
        <v>6</v>
      </c>
      <c r="B288" s="655" t="s">
        <v>188</v>
      </c>
      <c r="C288" s="16" t="s">
        <v>336</v>
      </c>
      <c r="D288" s="253">
        <v>3</v>
      </c>
      <c r="E288" s="134">
        <v>2.4999999999999998E-2</v>
      </c>
      <c r="F288" s="254">
        <v>4</v>
      </c>
      <c r="G288" s="134">
        <v>0.43333333333333335</v>
      </c>
      <c r="H288" s="254">
        <v>2</v>
      </c>
      <c r="I288" s="134">
        <v>6.9444444444444434E-2</v>
      </c>
      <c r="J288" s="131">
        <v>6.9444444444444434E-2</v>
      </c>
      <c r="L288" s="134"/>
      <c r="M288" s="134">
        <f t="shared" ref="M288:M289" si="16">I288+G288+E288</f>
        <v>0.52777777777777779</v>
      </c>
      <c r="N288" s="134"/>
      <c r="O288" s="134"/>
    </row>
    <row r="289" spans="1:15">
      <c r="A289" s="38" t="s">
        <v>7</v>
      </c>
      <c r="B289" s="655" t="s">
        <v>189</v>
      </c>
      <c r="C289" s="16" t="s">
        <v>336</v>
      </c>
      <c r="D289" s="253">
        <v>2</v>
      </c>
      <c r="E289" s="134">
        <v>0.18124999999999999</v>
      </c>
      <c r="F289" s="254">
        <v>7</v>
      </c>
      <c r="G289" s="134">
        <v>0.15486111111111112</v>
      </c>
      <c r="H289" s="254">
        <v>3</v>
      </c>
      <c r="I289" s="134">
        <v>0.22291666666666665</v>
      </c>
      <c r="J289" s="131">
        <v>0.22291666666666665</v>
      </c>
      <c r="L289" s="134"/>
      <c r="M289" s="134">
        <f t="shared" si="16"/>
        <v>0.55902777777777779</v>
      </c>
      <c r="N289" s="134"/>
      <c r="O289" s="134"/>
    </row>
    <row r="290" spans="1:15">
      <c r="A290" s="38"/>
      <c r="B290" s="655"/>
      <c r="C290" s="31"/>
      <c r="D290" s="253"/>
      <c r="E290" s="134"/>
      <c r="F290" s="253"/>
      <c r="G290" s="134"/>
      <c r="H290" s="253"/>
      <c r="I290" s="134"/>
      <c r="J290" s="134"/>
      <c r="L290" s="134"/>
      <c r="M290" s="134"/>
      <c r="N290" s="134"/>
      <c r="O290" s="134"/>
    </row>
    <row r="291" spans="1:15">
      <c r="A291" s="327">
        <v>2</v>
      </c>
      <c r="B291" s="447" t="s">
        <v>3</v>
      </c>
      <c r="C291" s="6" t="s">
        <v>337</v>
      </c>
      <c r="D291" s="253"/>
      <c r="E291" s="134"/>
      <c r="F291" s="253"/>
      <c r="G291" s="134"/>
      <c r="H291" s="253"/>
      <c r="I291" s="134"/>
      <c r="J291" s="134"/>
      <c r="L291" s="134"/>
      <c r="M291" s="134"/>
      <c r="N291" s="134"/>
      <c r="O291" s="134"/>
    </row>
    <row r="292" spans="1:15">
      <c r="A292" s="327"/>
      <c r="D292" s="253"/>
      <c r="E292" s="134"/>
      <c r="F292" s="253"/>
      <c r="G292" s="134"/>
      <c r="H292" s="253"/>
      <c r="I292" s="134"/>
      <c r="J292" s="134"/>
      <c r="L292" s="134"/>
      <c r="M292" s="134"/>
      <c r="N292" s="134"/>
      <c r="O292" s="134"/>
    </row>
    <row r="293" spans="1:15">
      <c r="A293" s="327">
        <v>3</v>
      </c>
      <c r="B293" s="447" t="s">
        <v>4</v>
      </c>
      <c r="C293" s="6" t="s">
        <v>338</v>
      </c>
      <c r="D293" s="253"/>
      <c r="E293" s="134"/>
      <c r="F293" s="253"/>
      <c r="G293" s="134"/>
      <c r="H293" s="253"/>
      <c r="I293" s="134"/>
      <c r="J293" s="134"/>
      <c r="L293" s="134"/>
      <c r="M293" s="134"/>
      <c r="N293" s="134"/>
      <c r="O293" s="134"/>
    </row>
    <row r="294" spans="1:15">
      <c r="A294" s="38" t="s">
        <v>5</v>
      </c>
      <c r="B294" s="655" t="s">
        <v>190</v>
      </c>
      <c r="C294" s="6" t="s">
        <v>338</v>
      </c>
      <c r="D294" s="253"/>
      <c r="E294" s="134"/>
      <c r="F294" s="184">
        <v>2</v>
      </c>
      <c r="G294" s="134">
        <v>0.59444444444444444</v>
      </c>
      <c r="H294" s="254">
        <v>3</v>
      </c>
      <c r="I294" s="134">
        <v>9.0277777777777776E-2</v>
      </c>
      <c r="J294" s="131">
        <v>9.0277777777777776E-2</v>
      </c>
      <c r="L294" s="134"/>
      <c r="M294" s="134"/>
      <c r="N294" s="134"/>
      <c r="O294" s="134">
        <f>I294+G294+E294</f>
        <v>0.68472222222222223</v>
      </c>
    </row>
    <row r="295" spans="1:15">
      <c r="A295" s="38" t="s">
        <v>6</v>
      </c>
      <c r="B295" s="655" t="s">
        <v>191</v>
      </c>
      <c r="C295" s="6" t="s">
        <v>338</v>
      </c>
      <c r="D295" s="253">
        <v>1</v>
      </c>
      <c r="E295" s="134">
        <v>4.8611111111111112E-3</v>
      </c>
      <c r="F295" s="254">
        <v>1</v>
      </c>
      <c r="G295" s="134">
        <v>6.8749999999999992E-2</v>
      </c>
      <c r="H295" s="254">
        <v>3</v>
      </c>
      <c r="I295" s="134">
        <v>4.9305555555555554E-2</v>
      </c>
      <c r="J295" s="131">
        <v>4.9305555555555554E-2</v>
      </c>
      <c r="L295" s="134"/>
      <c r="M295" s="134"/>
      <c r="N295" s="134"/>
      <c r="O295" s="134">
        <f t="shared" ref="O295:O297" si="17">I295+G295+E295</f>
        <v>0.12291666666666666</v>
      </c>
    </row>
    <row r="296" spans="1:15">
      <c r="A296" s="38" t="s">
        <v>7</v>
      </c>
      <c r="B296" s="655" t="s">
        <v>192</v>
      </c>
      <c r="C296" s="6" t="s">
        <v>338</v>
      </c>
      <c r="D296" s="253">
        <v>5</v>
      </c>
      <c r="E296" s="134">
        <v>3.8194444444444441E-2</v>
      </c>
      <c r="F296" s="254">
        <v>8</v>
      </c>
      <c r="G296" s="134">
        <v>1.8749999999999999E-2</v>
      </c>
      <c r="H296" s="184">
        <v>4</v>
      </c>
      <c r="I296" s="134">
        <v>0.4909722222222222</v>
      </c>
      <c r="J296" s="185">
        <v>0.4909722222222222</v>
      </c>
      <c r="L296" s="134"/>
      <c r="M296" s="134"/>
      <c r="N296" s="134"/>
      <c r="O296" s="134">
        <f t="shared" si="17"/>
        <v>0.54791666666666661</v>
      </c>
    </row>
    <row r="297" spans="1:15">
      <c r="A297" s="38" t="s">
        <v>8</v>
      </c>
      <c r="B297" s="646" t="s">
        <v>792</v>
      </c>
      <c r="C297" s="6" t="s">
        <v>338</v>
      </c>
      <c r="D297" s="253"/>
      <c r="E297" s="134"/>
      <c r="F297" s="184">
        <v>5</v>
      </c>
      <c r="G297" s="134">
        <v>4.7916666666666663E-2</v>
      </c>
      <c r="H297" s="184">
        <v>3</v>
      </c>
      <c r="I297" s="134">
        <v>0.48680555555555555</v>
      </c>
      <c r="J297" s="185">
        <v>0.48680555555555555</v>
      </c>
      <c r="L297" s="134"/>
      <c r="M297" s="134"/>
      <c r="N297" s="134"/>
      <c r="O297" s="134">
        <f t="shared" si="17"/>
        <v>0.53472222222222221</v>
      </c>
    </row>
    <row r="298" spans="1:15">
      <c r="A298" s="38"/>
      <c r="B298" s="655"/>
      <c r="C298" s="31"/>
      <c r="E298" s="134"/>
      <c r="F298" s="327"/>
      <c r="G298" s="134"/>
      <c r="I298" s="134"/>
      <c r="J298" s="134"/>
      <c r="L298" s="134"/>
      <c r="M298" s="134"/>
      <c r="N298" s="134"/>
      <c r="O298" s="134"/>
    </row>
    <row r="299" spans="1:15" ht="13.5" customHeight="1">
      <c r="A299" s="65"/>
      <c r="B299" s="654" t="s">
        <v>176</v>
      </c>
      <c r="C299" s="64"/>
      <c r="E299" s="134"/>
      <c r="G299" s="134"/>
      <c r="I299" s="134"/>
      <c r="J299" s="134"/>
      <c r="L299" s="134"/>
      <c r="M299" s="134"/>
      <c r="N299" s="134"/>
      <c r="O299" s="134"/>
    </row>
    <row r="300" spans="1:15">
      <c r="A300" s="65">
        <v>1</v>
      </c>
      <c r="B300" s="627" t="s">
        <v>55</v>
      </c>
      <c r="C300" s="16" t="s">
        <v>336</v>
      </c>
      <c r="E300" s="134"/>
      <c r="G300" s="134"/>
      <c r="I300" s="134"/>
      <c r="J300" s="134"/>
      <c r="L300" s="134"/>
      <c r="M300" s="134"/>
      <c r="N300" s="134"/>
      <c r="O300" s="134"/>
    </row>
    <row r="301" spans="1:15">
      <c r="A301" s="38" t="s">
        <v>5</v>
      </c>
      <c r="B301" s="655" t="s">
        <v>177</v>
      </c>
      <c r="C301" s="16" t="s">
        <v>336</v>
      </c>
      <c r="D301" s="253">
        <v>19</v>
      </c>
      <c r="E301" s="134">
        <v>0.24583333333333335</v>
      </c>
      <c r="F301" s="254">
        <v>6</v>
      </c>
      <c r="G301" s="134">
        <v>2.6666666666666665</v>
      </c>
      <c r="H301" s="254">
        <v>6</v>
      </c>
      <c r="I301" s="134">
        <v>1.9263888888888889</v>
      </c>
      <c r="J301" s="310" t="s">
        <v>793</v>
      </c>
      <c r="L301" s="134"/>
      <c r="M301" s="134">
        <f>I301+G301+E301</f>
        <v>4.8388888888888886</v>
      </c>
      <c r="N301" s="134"/>
      <c r="O301" s="134"/>
    </row>
    <row r="302" spans="1:15">
      <c r="A302" s="38" t="s">
        <v>6</v>
      </c>
      <c r="B302" s="655" t="s">
        <v>178</v>
      </c>
      <c r="C302" s="16" t="s">
        <v>336</v>
      </c>
      <c r="D302" s="253">
        <v>5</v>
      </c>
      <c r="E302" s="134">
        <v>2.7951388888888888</v>
      </c>
      <c r="F302" s="254">
        <v>5</v>
      </c>
      <c r="G302" s="134">
        <v>1.9944444444444445</v>
      </c>
      <c r="H302" s="254">
        <v>6</v>
      </c>
      <c r="I302" s="134">
        <v>0.70486111111111116</v>
      </c>
      <c r="J302" s="310" t="s">
        <v>794</v>
      </c>
      <c r="L302" s="134"/>
      <c r="M302" s="134">
        <f t="shared" ref="M302:M305" si="18">I302+G302+E302</f>
        <v>5.4944444444444445</v>
      </c>
      <c r="N302" s="134"/>
      <c r="O302" s="134"/>
    </row>
    <row r="303" spans="1:15">
      <c r="A303" s="38" t="s">
        <v>7</v>
      </c>
      <c r="B303" s="655" t="s">
        <v>179</v>
      </c>
      <c r="C303" s="16" t="s">
        <v>336</v>
      </c>
      <c r="D303" s="253">
        <v>3</v>
      </c>
      <c r="E303" s="134">
        <v>0.69374999999999998</v>
      </c>
      <c r="F303" s="254">
        <v>5</v>
      </c>
      <c r="G303" s="134">
        <v>0.19583333333333333</v>
      </c>
      <c r="H303" s="254">
        <v>6</v>
      </c>
      <c r="I303" s="134">
        <v>0.69166666666666676</v>
      </c>
      <c r="J303" s="310" t="s">
        <v>795</v>
      </c>
      <c r="L303" s="134"/>
      <c r="M303" s="134">
        <f t="shared" si="18"/>
        <v>1.58125</v>
      </c>
      <c r="N303" s="134"/>
      <c r="O303" s="134"/>
    </row>
    <row r="304" spans="1:15">
      <c r="A304" s="38" t="s">
        <v>8</v>
      </c>
      <c r="B304" s="655" t="s">
        <v>180</v>
      </c>
      <c r="C304" s="16" t="s">
        <v>336</v>
      </c>
      <c r="D304" s="253">
        <v>8</v>
      </c>
      <c r="E304" s="134">
        <v>1.4013888888888888</v>
      </c>
      <c r="F304" s="254">
        <v>5</v>
      </c>
      <c r="G304" s="134">
        <v>0.18124999999999999</v>
      </c>
      <c r="H304" s="254">
        <v>12</v>
      </c>
      <c r="I304" s="134">
        <v>1.0611111111111111</v>
      </c>
      <c r="J304" s="310" t="s">
        <v>796</v>
      </c>
      <c r="L304" s="134"/>
      <c r="M304" s="134">
        <f t="shared" si="18"/>
        <v>2.6437499999999998</v>
      </c>
      <c r="N304" s="134"/>
      <c r="O304" s="134"/>
    </row>
    <row r="305" spans="1:15">
      <c r="A305" s="38" t="s">
        <v>9</v>
      </c>
      <c r="B305" s="655" t="s">
        <v>181</v>
      </c>
      <c r="C305" s="16" t="s">
        <v>336</v>
      </c>
      <c r="D305" s="253">
        <v>14</v>
      </c>
      <c r="E305" s="134">
        <v>5.2083333333333336E-2</v>
      </c>
      <c r="F305" s="254">
        <v>5</v>
      </c>
      <c r="G305" s="134">
        <v>0.38541666666666669</v>
      </c>
      <c r="H305" s="254">
        <v>8</v>
      </c>
      <c r="I305" s="134">
        <v>0.41666666666666669</v>
      </c>
      <c r="J305" s="310" t="s">
        <v>797</v>
      </c>
      <c r="L305" s="134"/>
      <c r="M305" s="134">
        <f t="shared" si="18"/>
        <v>0.85416666666666674</v>
      </c>
      <c r="N305" s="134"/>
      <c r="O305" s="134"/>
    </row>
    <row r="306" spans="1:15">
      <c r="A306" s="38"/>
      <c r="B306" s="655"/>
      <c r="C306" s="31"/>
      <c r="D306" s="253"/>
      <c r="E306" s="134"/>
      <c r="F306" s="253"/>
      <c r="G306" s="134"/>
      <c r="H306" s="253"/>
      <c r="I306" s="134"/>
      <c r="J306" s="134"/>
      <c r="L306" s="134"/>
      <c r="M306" s="134"/>
      <c r="N306" s="134"/>
      <c r="O306" s="134"/>
    </row>
    <row r="307" spans="1:15">
      <c r="A307" s="317">
        <v>2</v>
      </c>
      <c r="B307" s="447" t="s">
        <v>3</v>
      </c>
      <c r="C307" s="6" t="s">
        <v>337</v>
      </c>
      <c r="D307" s="253"/>
      <c r="E307" s="134"/>
      <c r="F307" s="253"/>
      <c r="G307" s="134"/>
      <c r="H307" s="253"/>
      <c r="I307" s="134"/>
      <c r="J307" s="134"/>
      <c r="L307" s="134"/>
      <c r="M307" s="134"/>
      <c r="N307" s="134"/>
      <c r="O307" s="134"/>
    </row>
    <row r="308" spans="1:15">
      <c r="D308" s="253"/>
      <c r="E308" s="134"/>
      <c r="F308" s="253"/>
      <c r="G308" s="134"/>
      <c r="H308" s="253"/>
      <c r="I308" s="134"/>
      <c r="J308" s="134"/>
      <c r="L308" s="134"/>
      <c r="M308" s="134"/>
      <c r="N308" s="134"/>
      <c r="O308" s="134"/>
    </row>
    <row r="309" spans="1:15">
      <c r="A309" s="317">
        <v>3</v>
      </c>
      <c r="B309" s="447" t="s">
        <v>4</v>
      </c>
      <c r="C309" s="6" t="s">
        <v>338</v>
      </c>
      <c r="D309" s="253"/>
      <c r="E309" s="134"/>
      <c r="F309" s="253"/>
      <c r="G309" s="134"/>
      <c r="H309" s="253"/>
      <c r="I309" s="134"/>
      <c r="J309" s="134"/>
      <c r="L309" s="134"/>
      <c r="M309" s="134"/>
      <c r="N309" s="134"/>
      <c r="O309" s="134"/>
    </row>
    <row r="310" spans="1:15" ht="14.25">
      <c r="A310" s="38" t="s">
        <v>5</v>
      </c>
      <c r="B310" s="655" t="s">
        <v>182</v>
      </c>
      <c r="C310" s="6" t="s">
        <v>338</v>
      </c>
      <c r="D310" s="253">
        <v>2</v>
      </c>
      <c r="E310" s="134">
        <v>3.9583333333333331E-2</v>
      </c>
      <c r="F310" s="506"/>
      <c r="G310" s="507"/>
      <c r="H310" s="347">
        <v>4</v>
      </c>
      <c r="I310" s="134">
        <v>0.5395833333333333</v>
      </c>
      <c r="J310" s="507" t="s">
        <v>798</v>
      </c>
      <c r="L310" s="134"/>
      <c r="M310" s="134"/>
      <c r="N310" s="134"/>
      <c r="O310" s="134">
        <f t="shared" ref="O310:O313" si="19">I310+G310+E310</f>
        <v>0.57916666666666661</v>
      </c>
    </row>
    <row r="311" spans="1:15" ht="14.25">
      <c r="A311" s="38" t="s">
        <v>6</v>
      </c>
      <c r="B311" s="655" t="s">
        <v>183</v>
      </c>
      <c r="C311" s="6" t="s">
        <v>338</v>
      </c>
      <c r="D311" s="253">
        <v>1</v>
      </c>
      <c r="E311" s="134">
        <v>2.0833333333333332E-2</v>
      </c>
      <c r="F311" s="347">
        <v>1</v>
      </c>
      <c r="G311" s="134">
        <v>0.11527777777777777</v>
      </c>
      <c r="H311" s="347">
        <v>1</v>
      </c>
      <c r="I311" s="134">
        <v>1.0458333333333334</v>
      </c>
      <c r="J311" s="507" t="s">
        <v>799</v>
      </c>
      <c r="L311" s="134"/>
      <c r="M311" s="134"/>
      <c r="N311" s="134"/>
      <c r="O311" s="134">
        <f t="shared" si="19"/>
        <v>1.1819444444444445</v>
      </c>
    </row>
    <row r="312" spans="1:15" ht="14.25">
      <c r="A312" s="38" t="s">
        <v>7</v>
      </c>
      <c r="B312" s="663" t="s">
        <v>184</v>
      </c>
      <c r="C312" s="6" t="s">
        <v>338</v>
      </c>
      <c r="D312" s="253">
        <v>1</v>
      </c>
      <c r="E312" s="134">
        <v>1.8749999999999999E-2</v>
      </c>
      <c r="F312" s="347">
        <v>3</v>
      </c>
      <c r="G312" s="134">
        <v>0.14930555555555555</v>
      </c>
      <c r="H312" s="347">
        <v>11</v>
      </c>
      <c r="I312" s="134">
        <v>0.76250000000000007</v>
      </c>
      <c r="J312" s="507" t="s">
        <v>801</v>
      </c>
      <c r="L312" s="134"/>
      <c r="M312" s="134"/>
      <c r="N312" s="134"/>
      <c r="O312" s="134">
        <f t="shared" si="19"/>
        <v>0.93055555555555569</v>
      </c>
    </row>
    <row r="313" spans="1:15" ht="14.25">
      <c r="A313" s="38" t="s">
        <v>8</v>
      </c>
      <c r="B313" s="655" t="s">
        <v>185</v>
      </c>
      <c r="C313" s="6" t="s">
        <v>338</v>
      </c>
      <c r="D313" s="253">
        <v>7</v>
      </c>
      <c r="E313" s="134">
        <v>0.78749999999999998</v>
      </c>
      <c r="F313" s="506">
        <v>5</v>
      </c>
      <c r="G313" s="134">
        <v>0.13958333333333334</v>
      </c>
      <c r="H313" s="506">
        <v>20</v>
      </c>
      <c r="I313" s="134">
        <v>0.93958333333333333</v>
      </c>
      <c r="J313" s="516" t="s">
        <v>800</v>
      </c>
      <c r="L313" s="134"/>
      <c r="M313" s="134"/>
      <c r="N313" s="134"/>
      <c r="O313" s="134">
        <f t="shared" si="19"/>
        <v>1.8666666666666667</v>
      </c>
    </row>
    <row r="314" spans="1:15">
      <c r="A314" s="7"/>
      <c r="B314" s="655"/>
      <c r="C314" s="31"/>
      <c r="E314" s="134"/>
      <c r="F314" s="5"/>
      <c r="G314" s="134"/>
      <c r="I314" s="134"/>
      <c r="J314" s="134"/>
      <c r="L314" s="134"/>
      <c r="M314" s="134"/>
      <c r="N314" s="134"/>
      <c r="O314" s="134"/>
    </row>
    <row r="315" spans="1:15">
      <c r="A315" s="38"/>
      <c r="B315" s="655"/>
      <c r="C315" s="31"/>
      <c r="E315" s="134"/>
      <c r="F315" s="317"/>
      <c r="G315" s="134"/>
      <c r="I315" s="134"/>
      <c r="J315" s="134"/>
      <c r="L315" s="134"/>
      <c r="M315" s="134"/>
      <c r="N315" s="134"/>
      <c r="O315" s="134"/>
    </row>
    <row r="316" spans="1:15">
      <c r="A316" s="56"/>
      <c r="B316" s="654" t="s">
        <v>199</v>
      </c>
      <c r="C316" s="64"/>
      <c r="E316" s="134"/>
      <c r="F316" s="140"/>
      <c r="G316" s="134"/>
      <c r="I316" s="134"/>
      <c r="J316" s="134"/>
      <c r="L316" s="134"/>
      <c r="M316" s="134"/>
      <c r="N316" s="134"/>
      <c r="O316" s="134"/>
    </row>
    <row r="317" spans="1:15">
      <c r="A317" s="317">
        <v>1</v>
      </c>
      <c r="B317" s="447" t="s">
        <v>70</v>
      </c>
      <c r="C317" s="6" t="s">
        <v>97</v>
      </c>
      <c r="E317" s="134"/>
      <c r="F317" s="140"/>
      <c r="G317" s="134"/>
      <c r="I317" s="134"/>
      <c r="J317" s="134"/>
      <c r="L317" s="134"/>
      <c r="M317" s="134"/>
      <c r="N317" s="134"/>
      <c r="O317" s="134"/>
    </row>
    <row r="318" spans="1:15" ht="14.25">
      <c r="A318" s="38" t="s">
        <v>5</v>
      </c>
      <c r="B318" s="655" t="s">
        <v>200</v>
      </c>
      <c r="C318" s="6" t="s">
        <v>97</v>
      </c>
      <c r="D318" s="253">
        <v>1</v>
      </c>
      <c r="E318" s="349">
        <v>1.54375</v>
      </c>
      <c r="F318" s="347">
        <v>3</v>
      </c>
      <c r="G318" s="134">
        <v>1.3256944444444445</v>
      </c>
      <c r="H318" s="347">
        <v>6</v>
      </c>
      <c r="I318" s="134">
        <v>1.1826388888888888</v>
      </c>
      <c r="J318" s="507" t="s">
        <v>766</v>
      </c>
      <c r="L318" s="134">
        <f>I318+G318+E318</f>
        <v>4.052083333333333</v>
      </c>
      <c r="M318" s="134"/>
      <c r="N318" s="134"/>
      <c r="O318" s="134"/>
    </row>
    <row r="319" spans="1:15" ht="14.25">
      <c r="A319" s="38" t="s">
        <v>6</v>
      </c>
      <c r="B319" s="655" t="s">
        <v>201</v>
      </c>
      <c r="C319" s="6" t="s">
        <v>97</v>
      </c>
      <c r="D319" s="253">
        <v>0</v>
      </c>
      <c r="E319" s="208"/>
      <c r="F319" s="347"/>
      <c r="G319" s="347"/>
      <c r="H319" s="347">
        <v>1</v>
      </c>
      <c r="I319" s="134">
        <v>1.2499999999999999E-2</v>
      </c>
      <c r="J319" s="507" t="s">
        <v>744</v>
      </c>
      <c r="L319" s="134">
        <f t="shared" ref="L319:L321" si="20">I319+G319+E319</f>
        <v>1.2499999999999999E-2</v>
      </c>
      <c r="M319" s="134"/>
      <c r="N319" s="134"/>
      <c r="O319" s="134"/>
    </row>
    <row r="320" spans="1:15" ht="14.25">
      <c r="A320" s="38" t="s">
        <v>7</v>
      </c>
      <c r="B320" s="655" t="s">
        <v>202</v>
      </c>
      <c r="C320" s="6" t="s">
        <v>97</v>
      </c>
      <c r="D320" s="253">
        <v>0</v>
      </c>
      <c r="E320" s="208"/>
      <c r="F320" s="347">
        <v>4</v>
      </c>
      <c r="G320" s="134">
        <v>0.4368055555555555</v>
      </c>
      <c r="H320" s="347">
        <v>5</v>
      </c>
      <c r="I320" s="134">
        <v>6.7361111111111108E-2</v>
      </c>
      <c r="J320" s="507" t="s">
        <v>767</v>
      </c>
      <c r="L320" s="134">
        <f t="shared" si="20"/>
        <v>0.50416666666666665</v>
      </c>
      <c r="M320" s="134"/>
      <c r="N320" s="134"/>
      <c r="O320" s="134"/>
    </row>
    <row r="321" spans="1:15" ht="14.25">
      <c r="A321" s="38" t="s">
        <v>8</v>
      </c>
      <c r="B321" s="655" t="s">
        <v>203</v>
      </c>
      <c r="C321" s="6" t="s">
        <v>97</v>
      </c>
      <c r="D321" s="253">
        <v>0</v>
      </c>
      <c r="E321" s="208"/>
      <c r="F321" s="347">
        <v>3</v>
      </c>
      <c r="G321" s="134">
        <v>7.3611111111111113E-2</v>
      </c>
      <c r="H321" s="347">
        <v>4</v>
      </c>
      <c r="I321" s="134">
        <v>6.5972222222222224E-2</v>
      </c>
      <c r="J321" s="507" t="s">
        <v>768</v>
      </c>
      <c r="L321" s="134">
        <f t="shared" si="20"/>
        <v>0.13958333333333334</v>
      </c>
      <c r="M321" s="134"/>
      <c r="N321" s="134"/>
      <c r="O321" s="134"/>
    </row>
    <row r="322" spans="1:15">
      <c r="A322" s="38"/>
      <c r="D322" s="253"/>
      <c r="E322" s="134"/>
      <c r="F322" s="253"/>
      <c r="G322" s="134"/>
      <c r="H322" s="253"/>
      <c r="I322" s="134"/>
      <c r="J322" s="134"/>
      <c r="L322" s="134"/>
      <c r="M322" s="134"/>
      <c r="N322" s="134"/>
      <c r="O322" s="134"/>
    </row>
    <row r="323" spans="1:15">
      <c r="A323" s="7">
        <v>2</v>
      </c>
      <c r="B323" s="655" t="s">
        <v>3</v>
      </c>
      <c r="C323" s="31" t="s">
        <v>337</v>
      </c>
      <c r="D323" s="253"/>
      <c r="E323" s="134"/>
      <c r="F323" s="253"/>
      <c r="G323" s="134"/>
      <c r="H323" s="253"/>
      <c r="I323" s="134"/>
      <c r="J323" s="134"/>
      <c r="L323" s="134"/>
      <c r="M323" s="134"/>
      <c r="N323" s="134"/>
      <c r="O323" s="134"/>
    </row>
    <row r="324" spans="1:15">
      <c r="A324" s="7"/>
      <c r="B324" s="655"/>
      <c r="C324" s="31"/>
      <c r="D324" s="253"/>
      <c r="E324" s="134"/>
      <c r="F324" s="253"/>
      <c r="G324" s="134"/>
      <c r="H324" s="253"/>
      <c r="I324" s="134"/>
      <c r="J324" s="134"/>
      <c r="L324" s="134"/>
      <c r="M324" s="134"/>
      <c r="N324" s="134"/>
      <c r="O324" s="134"/>
    </row>
    <row r="325" spans="1:15">
      <c r="A325" s="317">
        <v>3</v>
      </c>
      <c r="B325" s="447" t="s">
        <v>4</v>
      </c>
      <c r="C325" s="6" t="s">
        <v>338</v>
      </c>
      <c r="D325" s="253"/>
      <c r="E325" s="134"/>
      <c r="F325" s="253"/>
      <c r="G325" s="134"/>
      <c r="H325" s="253"/>
      <c r="I325" s="134"/>
      <c r="J325" s="134"/>
      <c r="L325" s="134"/>
      <c r="M325" s="134"/>
      <c r="N325" s="134"/>
      <c r="O325" s="134"/>
    </row>
    <row r="326" spans="1:15" ht="14.25">
      <c r="A326" s="38" t="s">
        <v>5</v>
      </c>
      <c r="B326" s="655" t="s">
        <v>204</v>
      </c>
      <c r="C326" s="6" t="s">
        <v>338</v>
      </c>
      <c r="D326" s="253">
        <v>8</v>
      </c>
      <c r="E326" s="349">
        <v>1.5944444444444443</v>
      </c>
      <c r="F326" s="347">
        <v>3</v>
      </c>
      <c r="G326" s="134">
        <v>3.5638888888888887</v>
      </c>
      <c r="H326" s="347">
        <v>5</v>
      </c>
      <c r="I326" s="134">
        <v>0.79513888888888884</v>
      </c>
      <c r="J326" s="507" t="s">
        <v>771</v>
      </c>
      <c r="L326" s="134"/>
      <c r="M326" s="134"/>
      <c r="N326" s="134"/>
      <c r="O326" s="134">
        <f>I326+G326+E326</f>
        <v>5.9534722222222216</v>
      </c>
    </row>
    <row r="327" spans="1:15" ht="14.25">
      <c r="A327" s="38" t="s">
        <v>6</v>
      </c>
      <c r="B327" s="655" t="s">
        <v>205</v>
      </c>
      <c r="C327" s="6" t="s">
        <v>338</v>
      </c>
      <c r="D327" s="253">
        <v>11</v>
      </c>
      <c r="E327" s="306">
        <v>0.74097222222222225</v>
      </c>
      <c r="F327" s="347">
        <v>2</v>
      </c>
      <c r="G327" s="134">
        <v>4.4979166666666668</v>
      </c>
      <c r="H327" s="347">
        <v>8</v>
      </c>
      <c r="I327" s="134">
        <v>1.2249999999999999</v>
      </c>
      <c r="J327" s="507" t="s">
        <v>772</v>
      </c>
      <c r="L327" s="134"/>
      <c r="M327" s="134"/>
      <c r="N327" s="134"/>
      <c r="O327" s="134">
        <f t="shared" ref="O327:O345" si="21">I327+G327+E327</f>
        <v>6.4638888888888886</v>
      </c>
    </row>
    <row r="328" spans="1:15" ht="14.25">
      <c r="A328" s="38" t="s">
        <v>7</v>
      </c>
      <c r="B328" s="655" t="s">
        <v>670</v>
      </c>
      <c r="C328" s="6" t="s">
        <v>338</v>
      </c>
      <c r="D328" s="253">
        <v>5</v>
      </c>
      <c r="E328" s="349">
        <v>1.1034722222222222</v>
      </c>
      <c r="F328" s="347"/>
      <c r="G328" s="134"/>
      <c r="H328" s="347">
        <v>4</v>
      </c>
      <c r="I328" s="134">
        <v>1.0006944444444443</v>
      </c>
      <c r="J328" s="507" t="s">
        <v>773</v>
      </c>
      <c r="L328" s="134"/>
      <c r="M328" s="134"/>
      <c r="N328" s="134"/>
      <c r="O328" s="134">
        <f t="shared" si="21"/>
        <v>2.1041666666666665</v>
      </c>
    </row>
    <row r="329" spans="1:15" ht="14.25">
      <c r="A329" s="38" t="s">
        <v>8</v>
      </c>
      <c r="B329" s="655" t="s">
        <v>206</v>
      </c>
      <c r="C329" s="6" t="s">
        <v>338</v>
      </c>
      <c r="D329" s="253">
        <v>10</v>
      </c>
      <c r="E329" s="349">
        <v>3.5715277777777779</v>
      </c>
      <c r="F329" s="347">
        <v>7</v>
      </c>
      <c r="G329" s="134">
        <v>2.2333333333333334</v>
      </c>
      <c r="H329" s="347">
        <v>14</v>
      </c>
      <c r="I329" s="134">
        <v>4.1548611111111109</v>
      </c>
      <c r="J329" s="507" t="s">
        <v>774</v>
      </c>
      <c r="L329" s="134"/>
      <c r="M329" s="134"/>
      <c r="N329" s="134"/>
      <c r="O329" s="134">
        <f t="shared" si="21"/>
        <v>9.9597222222222221</v>
      </c>
    </row>
    <row r="330" spans="1:15" ht="14.25">
      <c r="A330" s="38" t="s">
        <v>9</v>
      </c>
      <c r="B330" s="655" t="s">
        <v>207</v>
      </c>
      <c r="C330" s="6" t="s">
        <v>338</v>
      </c>
      <c r="D330" s="253">
        <v>3</v>
      </c>
      <c r="E330" s="306">
        <v>0.43541666666666662</v>
      </c>
      <c r="F330" s="347"/>
      <c r="G330" s="507"/>
      <c r="H330" s="347"/>
      <c r="I330" s="507"/>
      <c r="J330" s="507"/>
      <c r="L330" s="134"/>
      <c r="M330" s="134"/>
      <c r="N330" s="134"/>
      <c r="O330" s="134">
        <f t="shared" si="21"/>
        <v>0.43541666666666662</v>
      </c>
    </row>
    <row r="331" spans="1:15" ht="14.25">
      <c r="A331" s="38" t="s">
        <v>10</v>
      </c>
      <c r="B331" s="655" t="s">
        <v>208</v>
      </c>
      <c r="C331" s="6" t="s">
        <v>338</v>
      </c>
      <c r="D331" s="253"/>
      <c r="E331" s="208"/>
      <c r="F331" s="347"/>
      <c r="G331" s="507"/>
      <c r="H331" s="347">
        <v>1</v>
      </c>
      <c r="I331" s="134">
        <v>0.40208333333333335</v>
      </c>
      <c r="J331" s="507" t="s">
        <v>775</v>
      </c>
      <c r="L331" s="134"/>
      <c r="M331" s="134"/>
      <c r="N331" s="134"/>
      <c r="O331" s="134">
        <f t="shared" si="21"/>
        <v>0.40208333333333335</v>
      </c>
    </row>
    <row r="332" spans="1:15" ht="14.25">
      <c r="A332" s="38" t="s">
        <v>65</v>
      </c>
      <c r="B332" s="655" t="s">
        <v>769</v>
      </c>
      <c r="C332" s="6" t="s">
        <v>338</v>
      </c>
      <c r="D332" s="253"/>
      <c r="E332" s="306"/>
      <c r="F332" s="347"/>
      <c r="G332" s="507"/>
      <c r="H332" s="347">
        <v>2</v>
      </c>
      <c r="I332" s="134">
        <v>5.7277777777777779</v>
      </c>
      <c r="J332" s="507" t="s">
        <v>776</v>
      </c>
      <c r="L332" s="134"/>
      <c r="M332" s="134"/>
      <c r="N332" s="134"/>
      <c r="O332" s="134">
        <f t="shared" ref="O332:O333" si="22">I332+G332+E332</f>
        <v>5.7277777777777779</v>
      </c>
    </row>
    <row r="333" spans="1:15" ht="14.25">
      <c r="A333" s="38" t="s">
        <v>66</v>
      </c>
      <c r="B333" s="655" t="s">
        <v>770</v>
      </c>
      <c r="C333" s="6" t="s">
        <v>338</v>
      </c>
      <c r="D333" s="253"/>
      <c r="E333" s="208"/>
      <c r="F333" s="347"/>
      <c r="G333" s="507"/>
      <c r="H333" s="347">
        <v>3</v>
      </c>
      <c r="I333" s="134">
        <v>16.507638888888888</v>
      </c>
      <c r="J333" s="507" t="s">
        <v>777</v>
      </c>
      <c r="L333" s="134"/>
      <c r="M333" s="134"/>
      <c r="N333" s="134"/>
      <c r="O333" s="134">
        <f t="shared" si="22"/>
        <v>16.507638888888888</v>
      </c>
    </row>
    <row r="334" spans="1:15" ht="14.25">
      <c r="A334" s="38" t="s">
        <v>74</v>
      </c>
      <c r="B334" s="655" t="s">
        <v>209</v>
      </c>
      <c r="C334" s="6" t="s">
        <v>338</v>
      </c>
      <c r="D334" s="253">
        <v>3</v>
      </c>
      <c r="E334" s="306">
        <v>5.7638888888888885E-2</v>
      </c>
      <c r="F334" s="347"/>
      <c r="G334" s="507"/>
      <c r="H334" s="347">
        <v>2</v>
      </c>
      <c r="I334" s="134">
        <v>0.64722222222222225</v>
      </c>
      <c r="J334" s="507" t="s">
        <v>778</v>
      </c>
      <c r="L334" s="134"/>
      <c r="M334" s="134"/>
      <c r="N334" s="134"/>
      <c r="O334" s="134">
        <f t="shared" si="21"/>
        <v>0.70486111111111116</v>
      </c>
    </row>
    <row r="335" spans="1:15" ht="14.25">
      <c r="A335" s="38" t="s">
        <v>75</v>
      </c>
      <c r="B335" s="655" t="s">
        <v>210</v>
      </c>
      <c r="C335" s="6" t="s">
        <v>338</v>
      </c>
      <c r="D335" s="253">
        <v>3</v>
      </c>
      <c r="E335" s="306">
        <v>0.26944444444444443</v>
      </c>
      <c r="F335" s="347"/>
      <c r="G335" s="507"/>
      <c r="H335" s="347"/>
      <c r="I335" s="507"/>
      <c r="J335" s="507"/>
      <c r="L335" s="134"/>
      <c r="M335" s="134"/>
      <c r="N335" s="134"/>
      <c r="O335" s="134">
        <f t="shared" si="21"/>
        <v>0.26944444444444443</v>
      </c>
    </row>
    <row r="336" spans="1:15" ht="14.25">
      <c r="A336" s="38" t="s">
        <v>76</v>
      </c>
      <c r="B336" s="655" t="s">
        <v>211</v>
      </c>
      <c r="C336" s="6" t="s">
        <v>338</v>
      </c>
      <c r="D336" s="253">
        <v>11</v>
      </c>
      <c r="E336" s="349">
        <v>1.2527777777777778</v>
      </c>
      <c r="F336" s="347">
        <v>1</v>
      </c>
      <c r="G336" s="134">
        <v>0.62569444444444444</v>
      </c>
      <c r="H336" s="347">
        <v>9</v>
      </c>
      <c r="I336" s="134">
        <v>0.58333333333333337</v>
      </c>
      <c r="J336" s="507">
        <v>14</v>
      </c>
      <c r="L336" s="134"/>
      <c r="M336" s="134"/>
      <c r="N336" s="134"/>
      <c r="O336" s="134">
        <f t="shared" si="21"/>
        <v>2.4618055555555554</v>
      </c>
    </row>
    <row r="337" spans="1:16" ht="14.25">
      <c r="A337" s="38" t="s">
        <v>77</v>
      </c>
      <c r="B337" s="655" t="s">
        <v>212</v>
      </c>
      <c r="C337" s="6" t="s">
        <v>338</v>
      </c>
      <c r="D337" s="253">
        <v>3</v>
      </c>
      <c r="E337" s="306">
        <v>2.9861111111111113E-2</v>
      </c>
      <c r="F337" s="347"/>
      <c r="G337" s="507"/>
      <c r="H337" s="347">
        <v>4</v>
      </c>
      <c r="I337" s="134">
        <v>1.2104166666666667</v>
      </c>
      <c r="J337" s="507" t="s">
        <v>779</v>
      </c>
      <c r="L337" s="134"/>
      <c r="M337" s="134"/>
      <c r="N337" s="134"/>
      <c r="O337" s="134">
        <f t="shared" si="21"/>
        <v>1.2402777777777778</v>
      </c>
    </row>
    <row r="338" spans="1:16" ht="14.25">
      <c r="A338" s="38" t="s">
        <v>78</v>
      </c>
      <c r="B338" s="655" t="s">
        <v>213</v>
      </c>
      <c r="C338" s="6" t="s">
        <v>338</v>
      </c>
      <c r="D338" s="253"/>
      <c r="E338" s="208"/>
      <c r="F338" s="347">
        <v>2</v>
      </c>
      <c r="G338" s="134">
        <v>0.32916666666666666</v>
      </c>
      <c r="H338" s="347">
        <v>5</v>
      </c>
      <c r="I338" s="134">
        <v>0.88680555555555562</v>
      </c>
      <c r="J338" s="507" t="s">
        <v>780</v>
      </c>
      <c r="L338" s="134"/>
      <c r="M338" s="134"/>
      <c r="N338" s="134"/>
      <c r="O338" s="134">
        <f t="shared" si="21"/>
        <v>1.2159722222222222</v>
      </c>
    </row>
    <row r="339" spans="1:16" ht="14.25">
      <c r="A339" s="38" t="s">
        <v>79</v>
      </c>
      <c r="B339" s="655" t="s">
        <v>214</v>
      </c>
      <c r="C339" s="6" t="s">
        <v>338</v>
      </c>
      <c r="D339" s="253"/>
      <c r="E339" s="208"/>
      <c r="F339" s="513">
        <v>1</v>
      </c>
      <c r="G339" s="134">
        <v>3.2638888888888891E-2</v>
      </c>
      <c r="H339" s="513">
        <v>3</v>
      </c>
      <c r="I339" s="134">
        <v>1.5444444444444445</v>
      </c>
      <c r="J339" s="514" t="s">
        <v>781</v>
      </c>
      <c r="L339" s="134"/>
      <c r="M339" s="134"/>
      <c r="N339" s="134"/>
      <c r="O339" s="134">
        <f t="shared" si="21"/>
        <v>1.5770833333333334</v>
      </c>
    </row>
    <row r="340" spans="1:16" ht="14.25">
      <c r="A340" s="38" t="s">
        <v>80</v>
      </c>
      <c r="B340" s="655" t="s">
        <v>215</v>
      </c>
      <c r="C340" s="6" t="s">
        <v>338</v>
      </c>
      <c r="D340" s="253"/>
      <c r="E340" s="208"/>
      <c r="F340" s="347">
        <v>2</v>
      </c>
      <c r="G340" s="134">
        <v>4.2361111111111106E-2</v>
      </c>
      <c r="H340" s="347">
        <v>1</v>
      </c>
      <c r="I340" s="134">
        <v>0.41319444444444442</v>
      </c>
      <c r="J340" s="507" t="s">
        <v>782</v>
      </c>
      <c r="L340" s="134"/>
      <c r="M340" s="134"/>
      <c r="N340" s="134"/>
      <c r="O340" s="134">
        <f t="shared" si="21"/>
        <v>0.45555555555555555</v>
      </c>
    </row>
    <row r="341" spans="1:16" ht="14.25">
      <c r="A341" s="38" t="s">
        <v>81</v>
      </c>
      <c r="B341" s="655" t="s">
        <v>671</v>
      </c>
      <c r="C341" s="6" t="s">
        <v>338</v>
      </c>
      <c r="D341" s="253">
        <v>2</v>
      </c>
      <c r="E341" s="306">
        <v>7.2222222222222229E-2</v>
      </c>
      <c r="F341" s="347"/>
      <c r="G341" s="507"/>
      <c r="H341" s="347">
        <v>1</v>
      </c>
      <c r="I341" s="134">
        <v>6.3194444444444442E-2</v>
      </c>
      <c r="J341" s="507" t="s">
        <v>783</v>
      </c>
      <c r="L341" s="134"/>
      <c r="M341" s="134"/>
      <c r="N341" s="134"/>
      <c r="O341" s="134">
        <f t="shared" si="21"/>
        <v>0.13541666666666669</v>
      </c>
    </row>
    <row r="342" spans="1:16" ht="14.25">
      <c r="A342" s="38" t="s">
        <v>82</v>
      </c>
      <c r="B342" s="655" t="s">
        <v>216</v>
      </c>
      <c r="C342" s="6" t="s">
        <v>338</v>
      </c>
      <c r="D342" s="253"/>
      <c r="E342" s="208"/>
      <c r="F342" s="347">
        <v>1</v>
      </c>
      <c r="G342" s="134">
        <v>0.67222222222222217</v>
      </c>
      <c r="H342" s="347">
        <v>3</v>
      </c>
      <c r="I342" s="134">
        <v>4.6527777777777779E-2</v>
      </c>
      <c r="J342" s="507" t="s">
        <v>784</v>
      </c>
      <c r="L342" s="134"/>
      <c r="M342" s="134"/>
      <c r="N342" s="134"/>
      <c r="O342" s="134">
        <f t="shared" si="21"/>
        <v>0.71875</v>
      </c>
    </row>
    <row r="343" spans="1:16" ht="14.25">
      <c r="A343" s="38" t="s">
        <v>221</v>
      </c>
      <c r="B343" s="655" t="s">
        <v>217</v>
      </c>
      <c r="C343" s="6" t="s">
        <v>338</v>
      </c>
      <c r="D343" s="253"/>
      <c r="E343" s="208"/>
      <c r="F343" s="347"/>
      <c r="G343" s="507"/>
      <c r="H343" s="347">
        <v>3</v>
      </c>
      <c r="I343" s="134">
        <v>9.0277777777777776E-2</v>
      </c>
      <c r="J343" s="507" t="s">
        <v>785</v>
      </c>
      <c r="L343" s="134"/>
      <c r="M343" s="134"/>
      <c r="N343" s="134"/>
      <c r="O343" s="134">
        <f t="shared" si="21"/>
        <v>9.0277777777777776E-2</v>
      </c>
    </row>
    <row r="344" spans="1:16" ht="14.25">
      <c r="A344" s="38" t="s">
        <v>83</v>
      </c>
      <c r="B344" s="655" t="s">
        <v>218</v>
      </c>
      <c r="C344" s="6" t="s">
        <v>338</v>
      </c>
      <c r="D344" s="253">
        <v>1</v>
      </c>
      <c r="E344" s="306">
        <v>0.26111111111111113</v>
      </c>
      <c r="F344" s="347"/>
      <c r="G344" s="507"/>
      <c r="H344" s="347"/>
      <c r="I344" s="507"/>
      <c r="L344" s="134"/>
      <c r="M344" s="134"/>
      <c r="N344" s="134"/>
      <c r="O344" s="134">
        <f t="shared" si="21"/>
        <v>0.26111111111111113</v>
      </c>
    </row>
    <row r="345" spans="1:16" ht="14.25">
      <c r="A345" s="38" t="s">
        <v>84</v>
      </c>
      <c r="B345" s="655" t="s">
        <v>219</v>
      </c>
      <c r="C345" s="6" t="s">
        <v>338</v>
      </c>
      <c r="D345" s="253"/>
      <c r="E345" s="208"/>
      <c r="F345" s="513"/>
      <c r="G345" s="514"/>
      <c r="H345" s="513"/>
      <c r="I345" s="514"/>
      <c r="L345" s="134"/>
      <c r="M345" s="134"/>
      <c r="N345" s="134"/>
      <c r="O345" s="134">
        <f t="shared" si="21"/>
        <v>0</v>
      </c>
    </row>
    <row r="346" spans="1:16">
      <c r="A346" s="7"/>
      <c r="B346" s="655"/>
      <c r="C346" s="31"/>
      <c r="E346" s="134"/>
      <c r="F346" s="116"/>
      <c r="G346" s="134"/>
      <c r="I346" s="134"/>
      <c r="L346" s="134"/>
      <c r="M346" s="134"/>
      <c r="N346" s="134"/>
      <c r="O346" s="134"/>
    </row>
    <row r="347" spans="1:16">
      <c r="A347" s="38"/>
      <c r="E347" s="134"/>
      <c r="F347" s="22"/>
      <c r="G347" s="134"/>
      <c r="I347" s="134"/>
      <c r="L347" s="134"/>
      <c r="M347" s="134"/>
      <c r="N347" s="134"/>
      <c r="O347" s="134"/>
    </row>
    <row r="348" spans="1:16">
      <c r="A348" s="38"/>
      <c r="E348" s="134"/>
      <c r="F348" s="22"/>
      <c r="G348" s="134"/>
      <c r="I348" s="134"/>
      <c r="L348" s="134"/>
      <c r="M348" s="134"/>
      <c r="N348" s="134"/>
      <c r="O348" s="134"/>
    </row>
    <row r="349" spans="1:16">
      <c r="E349" s="134"/>
      <c r="G349" s="134"/>
      <c r="I349" s="134"/>
      <c r="L349" s="134"/>
      <c r="M349" s="134"/>
      <c r="N349" s="134"/>
      <c r="O349" s="134"/>
    </row>
    <row r="350" spans="1:16">
      <c r="A350" s="38"/>
      <c r="B350" s="640"/>
      <c r="C350" s="39"/>
      <c r="D350" s="130"/>
      <c r="E350" s="267">
        <f>SUM(E5:E349)</f>
        <v>106.35</v>
      </c>
      <c r="F350" s="130"/>
      <c r="G350" s="267">
        <f>SUM(G5:G349)</f>
        <v>80.102777777777732</v>
      </c>
      <c r="H350" s="130"/>
      <c r="I350" s="267">
        <f>SUM(I5:I349)</f>
        <v>209.36597222222215</v>
      </c>
      <c r="J350" s="18"/>
      <c r="K350" s="130">
        <f>SUM(K5:K348)</f>
        <v>0</v>
      </c>
      <c r="L350" s="130">
        <f>SUM(L5:L348)</f>
        <v>15.401388888888887</v>
      </c>
      <c r="M350" s="130">
        <f>SUM(M5:M348)</f>
        <v>76.569444444444429</v>
      </c>
      <c r="N350" s="130">
        <f>SUM(N5:N348)</f>
        <v>0.50694444444444442</v>
      </c>
      <c r="O350" s="130">
        <f>SUM(O5:O348)</f>
        <v>303.34097222222232</v>
      </c>
      <c r="P350" s="165">
        <f>K350+L350+M350+N350+O350</f>
        <v>395.81875000000008</v>
      </c>
    </row>
    <row r="351" spans="1:16">
      <c r="A351" s="38"/>
      <c r="B351" s="640"/>
      <c r="C351" s="39"/>
      <c r="D351" s="22"/>
      <c r="E351" s="122"/>
      <c r="F351" s="122"/>
      <c r="G351" s="134"/>
      <c r="H351" s="122"/>
      <c r="I351" s="134"/>
      <c r="J351" s="18"/>
      <c r="K351" s="18"/>
      <c r="L351" s="18"/>
      <c r="M351" s="21"/>
      <c r="N351" s="21"/>
      <c r="O351" s="21"/>
      <c r="P351" s="21"/>
    </row>
    <row r="352" spans="1:16">
      <c r="A352" s="38"/>
      <c r="B352" s="640"/>
      <c r="C352" s="39"/>
      <c r="D352" s="5"/>
      <c r="E352" s="19"/>
      <c r="F352" s="19"/>
      <c r="G352" s="134"/>
      <c r="H352" s="19"/>
      <c r="I352" s="134"/>
      <c r="J352" s="119" t="s">
        <v>96</v>
      </c>
      <c r="K352" s="119"/>
      <c r="L352" s="119"/>
      <c r="M352" s="119"/>
      <c r="N352" s="21"/>
      <c r="O352" s="119"/>
      <c r="P352" s="21"/>
    </row>
    <row r="353" spans="1:16">
      <c r="A353" s="38"/>
      <c r="B353" s="640"/>
      <c r="C353" s="39"/>
      <c r="D353" s="5"/>
      <c r="E353" s="19"/>
      <c r="F353" s="166">
        <f>E350+G350+I350</f>
        <v>395.81874999999991</v>
      </c>
      <c r="G353" s="134"/>
      <c r="H353" s="19"/>
      <c r="I353" s="134"/>
      <c r="J353" s="18"/>
      <c r="K353" s="119"/>
      <c r="L353" s="119"/>
      <c r="M353" s="165"/>
      <c r="N353" s="165"/>
      <c r="O353" s="165"/>
      <c r="P353" s="21"/>
    </row>
    <row r="354" spans="1:16">
      <c r="D354" s="5"/>
      <c r="E354" s="19"/>
      <c r="F354" s="166"/>
      <c r="G354" s="134"/>
      <c r="H354" s="5"/>
      <c r="I354" s="134"/>
    </row>
    <row r="355" spans="1:16">
      <c r="G355" s="134"/>
      <c r="I355" s="134"/>
    </row>
    <row r="356" spans="1:16">
      <c r="B356" s="652"/>
      <c r="C356" s="8"/>
      <c r="G356" s="134"/>
      <c r="I356" s="134"/>
    </row>
    <row r="357" spans="1:16">
      <c r="B357" s="652"/>
      <c r="C357" s="8"/>
      <c r="G357" s="134"/>
      <c r="I357" s="134"/>
    </row>
    <row r="358" spans="1:16">
      <c r="B358" s="652"/>
      <c r="C358" s="8"/>
      <c r="G358" s="134"/>
      <c r="I358" s="134"/>
    </row>
    <row r="359" spans="1:16">
      <c r="G359" s="134"/>
      <c r="I359" s="134"/>
    </row>
    <row r="360" spans="1:16">
      <c r="B360" s="660"/>
      <c r="C360" s="321"/>
      <c r="D360" s="322"/>
      <c r="E360" s="322"/>
      <c r="F360" s="323"/>
      <c r="G360" s="134"/>
      <c r="H360" s="322"/>
      <c r="I360" s="134"/>
    </row>
    <row r="361" spans="1:16">
      <c r="B361" s="660"/>
      <c r="C361" s="321"/>
      <c r="D361" s="108"/>
      <c r="E361" s="39"/>
      <c r="F361" s="324"/>
      <c r="G361" s="134"/>
      <c r="H361" s="324"/>
      <c r="I361" s="134"/>
    </row>
    <row r="362" spans="1:16">
      <c r="G362" s="134"/>
      <c r="I362" s="134"/>
    </row>
    <row r="363" spans="1:16">
      <c r="G363" s="134"/>
      <c r="I363" s="134"/>
    </row>
    <row r="364" spans="1:16">
      <c r="G364" s="134"/>
      <c r="I364" s="134"/>
    </row>
    <row r="365" spans="1:16">
      <c r="G365" s="134"/>
      <c r="I365" s="134"/>
    </row>
    <row r="366" spans="1:16">
      <c r="G366" s="134"/>
      <c r="I366" s="134"/>
    </row>
    <row r="367" spans="1:16">
      <c r="G367" s="134"/>
      <c r="I367" s="134"/>
    </row>
    <row r="368" spans="1:16">
      <c r="G368" s="134"/>
      <c r="I368" s="134"/>
    </row>
    <row r="369" spans="7:9">
      <c r="G369" s="134"/>
      <c r="I369" s="134"/>
    </row>
    <row r="370" spans="7:9">
      <c r="G370" s="134"/>
      <c r="I370" s="134"/>
    </row>
    <row r="371" spans="7:9">
      <c r="G371" s="134"/>
      <c r="I371" s="134"/>
    </row>
    <row r="372" spans="7:9">
      <c r="G372" s="134"/>
      <c r="I372" s="134"/>
    </row>
    <row r="373" spans="7:9">
      <c r="G373" s="134"/>
      <c r="I373" s="134"/>
    </row>
    <row r="374" spans="7:9">
      <c r="G374" s="134"/>
      <c r="I374" s="134"/>
    </row>
    <row r="375" spans="7:9">
      <c r="G375" s="134"/>
      <c r="I375" s="134"/>
    </row>
    <row r="376" spans="7:9">
      <c r="G376" s="134"/>
      <c r="I376" s="134"/>
    </row>
    <row r="377" spans="7:9">
      <c r="G377" s="134"/>
      <c r="I377" s="134"/>
    </row>
    <row r="378" spans="7:9">
      <c r="G378" s="134"/>
      <c r="I378" s="134"/>
    </row>
    <row r="379" spans="7:9">
      <c r="G379" s="134"/>
      <c r="I379" s="134"/>
    </row>
    <row r="380" spans="7:9">
      <c r="G380" s="134"/>
      <c r="I380" s="134"/>
    </row>
    <row r="381" spans="7:9">
      <c r="G381" s="134"/>
      <c r="I381" s="134"/>
    </row>
    <row r="382" spans="7:9">
      <c r="G382" s="134"/>
      <c r="I382" s="134"/>
    </row>
    <row r="383" spans="7:9">
      <c r="G383" s="134"/>
      <c r="I383" s="134"/>
    </row>
    <row r="384" spans="7:9">
      <c r="G384" s="134"/>
      <c r="I384" s="134"/>
    </row>
    <row r="385" spans="7:9">
      <c r="G385" s="134"/>
      <c r="I385" s="134"/>
    </row>
    <row r="386" spans="7:9">
      <c r="G386" s="134"/>
      <c r="I386" s="134"/>
    </row>
    <row r="387" spans="7:9">
      <c r="G387" s="134"/>
      <c r="I387" s="134"/>
    </row>
    <row r="388" spans="7:9">
      <c r="G388" s="134"/>
      <c r="I388" s="134"/>
    </row>
    <row r="389" spans="7:9">
      <c r="G389" s="134"/>
      <c r="I389" s="134"/>
    </row>
    <row r="390" spans="7:9">
      <c r="G390" s="134"/>
      <c r="I390" s="134"/>
    </row>
    <row r="391" spans="7:9">
      <c r="G391" s="134"/>
      <c r="I391" s="134"/>
    </row>
    <row r="392" spans="7:9">
      <c r="G392" s="134"/>
      <c r="I392" s="134"/>
    </row>
    <row r="393" spans="7:9">
      <c r="G393" s="134"/>
      <c r="I393" s="134"/>
    </row>
    <row r="394" spans="7:9">
      <c r="G394" s="134"/>
      <c r="I394" s="134"/>
    </row>
    <row r="395" spans="7:9">
      <c r="G395" s="134"/>
      <c r="I395" s="134"/>
    </row>
    <row r="396" spans="7:9">
      <c r="G396" s="134"/>
      <c r="I396" s="134"/>
    </row>
    <row r="397" spans="7:9">
      <c r="G397" s="134"/>
      <c r="I397" s="134"/>
    </row>
    <row r="398" spans="7:9">
      <c r="G398" s="134"/>
      <c r="I398" s="134"/>
    </row>
    <row r="399" spans="7:9">
      <c r="G399" s="134"/>
      <c r="I399" s="134"/>
    </row>
    <row r="400" spans="7:9">
      <c r="G400" s="134"/>
      <c r="I400" s="134"/>
    </row>
    <row r="401" spans="7:9">
      <c r="G401" s="134"/>
      <c r="I401" s="134"/>
    </row>
    <row r="402" spans="7:9">
      <c r="G402" s="134"/>
      <c r="I402" s="134"/>
    </row>
    <row r="403" spans="7:9">
      <c r="G403" s="134"/>
      <c r="I403" s="134"/>
    </row>
    <row r="404" spans="7:9">
      <c r="G404" s="134"/>
      <c r="I404" s="134"/>
    </row>
    <row r="405" spans="7:9">
      <c r="G405" s="134"/>
      <c r="I405" s="134"/>
    </row>
    <row r="406" spans="7:9">
      <c r="G406" s="134"/>
      <c r="I406" s="134"/>
    </row>
    <row r="407" spans="7:9">
      <c r="G407" s="134"/>
      <c r="I407" s="134"/>
    </row>
    <row r="408" spans="7:9">
      <c r="G408" s="134"/>
      <c r="I408" s="134"/>
    </row>
    <row r="409" spans="7:9">
      <c r="G409" s="134"/>
      <c r="I409" s="134"/>
    </row>
    <row r="410" spans="7:9">
      <c r="G410" s="134"/>
      <c r="I410" s="134"/>
    </row>
    <row r="411" spans="7:9">
      <c r="G411" s="134"/>
      <c r="I411" s="134"/>
    </row>
    <row r="412" spans="7:9">
      <c r="G412" s="134"/>
      <c r="I412" s="134"/>
    </row>
    <row r="413" spans="7:9">
      <c r="G413" s="134"/>
      <c r="I413" s="134"/>
    </row>
    <row r="414" spans="7:9">
      <c r="G414" s="134"/>
      <c r="I414" s="134"/>
    </row>
    <row r="415" spans="7:9">
      <c r="G415" s="134"/>
      <c r="I415" s="134"/>
    </row>
    <row r="416" spans="7:9">
      <c r="G416" s="134"/>
      <c r="I416" s="134"/>
    </row>
    <row r="417" spans="7:9">
      <c r="G417" s="134"/>
      <c r="I417" s="134"/>
    </row>
    <row r="418" spans="7:9">
      <c r="G418" s="134"/>
      <c r="I418" s="134"/>
    </row>
    <row r="419" spans="7:9">
      <c r="G419" s="134"/>
      <c r="I419" s="134"/>
    </row>
    <row r="420" spans="7:9">
      <c r="G420" s="134"/>
      <c r="I420" s="134"/>
    </row>
    <row r="421" spans="7:9">
      <c r="G421" s="134"/>
      <c r="I421" s="134"/>
    </row>
    <row r="422" spans="7:9">
      <c r="G422" s="134"/>
      <c r="I422" s="134"/>
    </row>
    <row r="423" spans="7:9">
      <c r="G423" s="134"/>
      <c r="I423" s="134"/>
    </row>
    <row r="424" spans="7:9">
      <c r="G424" s="134"/>
      <c r="I424" s="134"/>
    </row>
    <row r="425" spans="7:9">
      <c r="G425" s="134"/>
      <c r="I425" s="134"/>
    </row>
    <row r="426" spans="7:9">
      <c r="G426" s="134"/>
      <c r="I426" s="134"/>
    </row>
    <row r="427" spans="7:9">
      <c r="G427" s="134"/>
      <c r="I427" s="134"/>
    </row>
    <row r="428" spans="7:9">
      <c r="G428" s="134"/>
      <c r="I428" s="134"/>
    </row>
    <row r="429" spans="7:9">
      <c r="G429" s="134"/>
      <c r="I429" s="134"/>
    </row>
    <row r="430" spans="7:9">
      <c r="G430" s="134"/>
      <c r="I430" s="134"/>
    </row>
    <row r="431" spans="7:9">
      <c r="G431" s="134"/>
      <c r="I431" s="134"/>
    </row>
    <row r="432" spans="7:9">
      <c r="G432" s="134"/>
      <c r="I432" s="134"/>
    </row>
    <row r="433" spans="7:9">
      <c r="G433" s="134"/>
      <c r="I433" s="134"/>
    </row>
    <row r="434" spans="7:9">
      <c r="G434" s="134"/>
      <c r="I434" s="134"/>
    </row>
    <row r="435" spans="7:9">
      <c r="G435" s="134"/>
      <c r="I435" s="134"/>
    </row>
    <row r="436" spans="7:9">
      <c r="G436" s="134"/>
      <c r="I436" s="134"/>
    </row>
    <row r="437" spans="7:9">
      <c r="G437" s="134"/>
      <c r="I437" s="134"/>
    </row>
    <row r="438" spans="7:9">
      <c r="G438" s="134"/>
      <c r="I438" s="134"/>
    </row>
    <row r="439" spans="7:9">
      <c r="G439" s="134"/>
      <c r="I439" s="134"/>
    </row>
    <row r="440" spans="7:9">
      <c r="G440" s="134"/>
      <c r="I440" s="134"/>
    </row>
    <row r="441" spans="7:9">
      <c r="G441" s="134"/>
      <c r="I441" s="134"/>
    </row>
    <row r="442" spans="7:9">
      <c r="G442" s="134"/>
      <c r="I442" s="134"/>
    </row>
    <row r="443" spans="7:9">
      <c r="G443" s="134"/>
      <c r="I443" s="134"/>
    </row>
    <row r="444" spans="7:9">
      <c r="G444" s="134"/>
      <c r="I444" s="134"/>
    </row>
    <row r="445" spans="7:9">
      <c r="G445" s="134"/>
      <c r="I445" s="134"/>
    </row>
    <row r="446" spans="7:9">
      <c r="G446" s="134"/>
      <c r="I446" s="134"/>
    </row>
    <row r="447" spans="7:9">
      <c r="G447" s="134"/>
      <c r="I447" s="134"/>
    </row>
    <row r="448" spans="7:9">
      <c r="G448" s="134"/>
      <c r="I448" s="134"/>
    </row>
    <row r="449" spans="7:9">
      <c r="G449" s="134"/>
      <c r="I449" s="134"/>
    </row>
    <row r="450" spans="7:9">
      <c r="G450" s="134"/>
      <c r="I450" s="134"/>
    </row>
    <row r="451" spans="7:9">
      <c r="G451" s="134"/>
      <c r="I451" s="134"/>
    </row>
    <row r="452" spans="7:9">
      <c r="G452" s="134"/>
      <c r="I452" s="134"/>
    </row>
    <row r="453" spans="7:9">
      <c r="G453" s="134"/>
      <c r="I453" s="134"/>
    </row>
    <row r="454" spans="7:9">
      <c r="G454" s="134"/>
      <c r="I454" s="134"/>
    </row>
    <row r="455" spans="7:9">
      <c r="G455" s="134"/>
      <c r="I455" s="134"/>
    </row>
    <row r="456" spans="7:9">
      <c r="G456" s="134"/>
      <c r="I456" s="134"/>
    </row>
    <row r="457" spans="7:9">
      <c r="G457" s="134"/>
      <c r="I457" s="134"/>
    </row>
    <row r="458" spans="7:9">
      <c r="G458" s="134"/>
      <c r="I458" s="134"/>
    </row>
    <row r="459" spans="7:9">
      <c r="G459" s="134"/>
      <c r="I459" s="134"/>
    </row>
    <row r="460" spans="7:9">
      <c r="G460" s="134"/>
      <c r="I460" s="134"/>
    </row>
    <row r="461" spans="7:9">
      <c r="G461" s="134"/>
      <c r="I461" s="134"/>
    </row>
    <row r="462" spans="7:9">
      <c r="G462" s="134"/>
      <c r="I462" s="134"/>
    </row>
    <row r="463" spans="7:9">
      <c r="G463" s="134"/>
      <c r="I463" s="134"/>
    </row>
    <row r="464" spans="7:9">
      <c r="G464" s="134"/>
      <c r="I464" s="134"/>
    </row>
    <row r="465" spans="7:9">
      <c r="G465" s="134"/>
      <c r="I465" s="134"/>
    </row>
    <row r="466" spans="7:9">
      <c r="G466" s="134"/>
      <c r="I466" s="134"/>
    </row>
    <row r="467" spans="7:9">
      <c r="G467" s="134"/>
      <c r="I467" s="134"/>
    </row>
  </sheetData>
  <mergeCells count="13">
    <mergeCell ref="A1:B1"/>
    <mergeCell ref="D1:H1"/>
    <mergeCell ref="A2:A3"/>
    <mergeCell ref="B2:B3"/>
    <mergeCell ref="D2:E2"/>
    <mergeCell ref="F2:G2"/>
    <mergeCell ref="H2:I2"/>
    <mergeCell ref="O2:O3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6"/>
  <sheetViews>
    <sheetView topLeftCell="B1" zoomScale="80" zoomScaleNormal="80" workbookViewId="0">
      <pane ySplit="3" topLeftCell="A145" activePane="bottomLeft" state="frozen"/>
      <selection pane="bottomLeft" activeCell="G67" sqref="G67"/>
    </sheetView>
  </sheetViews>
  <sheetFormatPr defaultColWidth="9.140625" defaultRowHeight="12.75"/>
  <cols>
    <col min="1" max="1" width="6.42578125" style="79" customWidth="1"/>
    <col min="2" max="2" width="58" style="447" bestFit="1" customWidth="1"/>
    <col min="3" max="3" width="10.85546875" style="6" customWidth="1"/>
    <col min="4" max="4" width="10.42578125" style="2" customWidth="1"/>
    <col min="5" max="5" width="17" style="18" customWidth="1"/>
    <col min="6" max="6" width="10.28515625" style="2" customWidth="1"/>
    <col min="7" max="7" width="15.7109375" style="18" customWidth="1"/>
    <col min="8" max="8" width="10.5703125" style="2" customWidth="1"/>
    <col min="9" max="9" width="17" style="18" customWidth="1"/>
    <col min="10" max="10" width="20.140625" style="2" customWidth="1"/>
    <col min="11" max="11" width="12.7109375" style="2" customWidth="1"/>
    <col min="12" max="12" width="12.28515625" style="2" customWidth="1"/>
    <col min="13" max="13" width="12.7109375" style="10" customWidth="1"/>
    <col min="14" max="14" width="9.140625" style="10"/>
    <col min="15" max="15" width="12.7109375" style="10" customWidth="1"/>
    <col min="16" max="16" width="10.5703125" style="10" bestFit="1" customWidth="1"/>
    <col min="17" max="16384" width="9.140625" style="10"/>
  </cols>
  <sheetData>
    <row r="1" spans="1:15">
      <c r="A1" s="732" t="s">
        <v>56</v>
      </c>
      <c r="B1" s="732"/>
      <c r="C1" s="167"/>
      <c r="D1" s="733" t="s">
        <v>58</v>
      </c>
      <c r="E1" s="733"/>
      <c r="F1" s="733"/>
      <c r="G1" s="733"/>
      <c r="H1" s="733"/>
      <c r="I1" s="168" t="s">
        <v>57</v>
      </c>
      <c r="J1" s="169"/>
      <c r="K1" s="169"/>
      <c r="L1" s="169"/>
    </row>
    <row r="2" spans="1:15" s="81" customFormat="1" ht="42.75" customHeight="1">
      <c r="A2" s="728" t="s">
        <v>0</v>
      </c>
      <c r="B2" s="729" t="s">
        <v>371</v>
      </c>
      <c r="C2" s="82" t="s">
        <v>335</v>
      </c>
      <c r="D2" s="721" t="s">
        <v>694</v>
      </c>
      <c r="E2" s="721"/>
      <c r="F2" s="721" t="s">
        <v>695</v>
      </c>
      <c r="G2" s="721"/>
      <c r="H2" s="721" t="s">
        <v>696</v>
      </c>
      <c r="I2" s="721"/>
      <c r="J2" s="734" t="s">
        <v>94</v>
      </c>
      <c r="K2" s="734" t="s">
        <v>95</v>
      </c>
      <c r="L2" s="734" t="s">
        <v>100</v>
      </c>
      <c r="M2" s="736" t="s">
        <v>43</v>
      </c>
      <c r="N2" s="736" t="s">
        <v>3</v>
      </c>
      <c r="O2" s="738" t="s">
        <v>4</v>
      </c>
    </row>
    <row r="3" spans="1:15" s="23" customFormat="1" ht="38.25">
      <c r="A3" s="728"/>
      <c r="B3" s="729"/>
      <c r="C3" s="82"/>
      <c r="D3" s="343" t="s">
        <v>1</v>
      </c>
      <c r="E3" s="59" t="s">
        <v>2</v>
      </c>
      <c r="F3" s="343" t="s">
        <v>1</v>
      </c>
      <c r="G3" s="59" t="s">
        <v>2</v>
      </c>
      <c r="H3" s="343" t="s">
        <v>1</v>
      </c>
      <c r="I3" s="59" t="s">
        <v>2</v>
      </c>
      <c r="J3" s="735"/>
      <c r="K3" s="735"/>
      <c r="L3" s="735"/>
      <c r="M3" s="737"/>
      <c r="N3" s="737"/>
      <c r="O3" s="739"/>
    </row>
    <row r="4" spans="1:15" ht="12" customHeight="1">
      <c r="B4" s="625"/>
      <c r="C4" s="79"/>
      <c r="D4" s="277"/>
      <c r="E4" s="17"/>
      <c r="F4" s="277"/>
      <c r="G4" s="17"/>
      <c r="H4" s="277"/>
      <c r="I4" s="17"/>
      <c r="J4" s="80"/>
      <c r="K4" s="80"/>
      <c r="L4" s="80"/>
    </row>
    <row r="5" spans="1:15">
      <c r="B5" s="626" t="s">
        <v>44</v>
      </c>
    </row>
    <row r="6" spans="1:15">
      <c r="A6" s="79">
        <v>1</v>
      </c>
      <c r="B6" s="664" t="s">
        <v>55</v>
      </c>
      <c r="C6" s="3" t="s">
        <v>336</v>
      </c>
    </row>
    <row r="7" spans="1:15" ht="18">
      <c r="A7" s="4" t="s">
        <v>5</v>
      </c>
      <c r="B7" s="665" t="s">
        <v>59</v>
      </c>
      <c r="C7" s="3" t="s">
        <v>336</v>
      </c>
      <c r="D7" s="351"/>
      <c r="E7" s="352"/>
      <c r="F7" s="351"/>
      <c r="G7" s="352"/>
      <c r="H7" s="351"/>
      <c r="I7" s="352"/>
      <c r="M7" s="18">
        <f t="shared" ref="M7:M9" si="0">I7+G7+E7</f>
        <v>0</v>
      </c>
    </row>
    <row r="8" spans="1:15" ht="18">
      <c r="A8" s="4" t="s">
        <v>6</v>
      </c>
      <c r="B8" s="665" t="s">
        <v>54</v>
      </c>
      <c r="C8" s="3" t="s">
        <v>336</v>
      </c>
      <c r="D8" s="351"/>
      <c r="E8" s="352"/>
      <c r="F8" s="351"/>
      <c r="G8" s="352"/>
      <c r="H8" s="254">
        <v>3</v>
      </c>
      <c r="I8" s="387">
        <v>3.1944444444444449E-2</v>
      </c>
      <c r="M8" s="18">
        <f t="shared" si="0"/>
        <v>3.1944444444444449E-2</v>
      </c>
    </row>
    <row r="9" spans="1:15">
      <c r="A9" s="4" t="s">
        <v>7</v>
      </c>
      <c r="B9" s="665" t="s">
        <v>62</v>
      </c>
      <c r="C9" s="3" t="s">
        <v>336</v>
      </c>
      <c r="D9" s="254">
        <v>5</v>
      </c>
      <c r="E9" s="18">
        <v>2.8472222222222222E-2</v>
      </c>
      <c r="F9" s="254">
        <v>1</v>
      </c>
      <c r="G9" s="387">
        <v>6.2499999999999995E-3</v>
      </c>
      <c r="H9" s="254">
        <v>5</v>
      </c>
      <c r="I9" s="387">
        <v>2.8472222222222222E-2</v>
      </c>
      <c r="M9" s="18">
        <f t="shared" si="0"/>
        <v>6.3194444444444442E-2</v>
      </c>
    </row>
    <row r="10" spans="1:15">
      <c r="A10" s="79">
        <v>2</v>
      </c>
      <c r="B10" s="447" t="s">
        <v>3</v>
      </c>
      <c r="C10" s="6" t="s">
        <v>337</v>
      </c>
      <c r="F10" s="5"/>
    </row>
    <row r="11" spans="1:15" ht="15">
      <c r="A11" s="79">
        <v>3</v>
      </c>
      <c r="B11" s="447" t="s">
        <v>11</v>
      </c>
      <c r="C11" s="6" t="s">
        <v>338</v>
      </c>
      <c r="F11" s="170"/>
      <c r="O11" s="21"/>
    </row>
    <row r="12" spans="1:15" ht="18">
      <c r="A12" s="4" t="s">
        <v>5</v>
      </c>
      <c r="B12" s="666" t="s">
        <v>469</v>
      </c>
      <c r="C12" s="6" t="s">
        <v>338</v>
      </c>
      <c r="D12" s="253">
        <v>1</v>
      </c>
      <c r="E12" s="18">
        <v>4.5138888888888888E-2</v>
      </c>
      <c r="F12" s="351"/>
      <c r="G12" s="352"/>
      <c r="H12" s="254">
        <v>7</v>
      </c>
      <c r="I12" s="387">
        <v>0.13055555555555556</v>
      </c>
      <c r="O12" s="18">
        <f>I12+G12+E12</f>
        <v>0.17569444444444446</v>
      </c>
    </row>
    <row r="13" spans="1:15" ht="18">
      <c r="A13" s="4" t="s">
        <v>6</v>
      </c>
      <c r="B13" s="666" t="s">
        <v>470</v>
      </c>
      <c r="C13" s="6" t="s">
        <v>338</v>
      </c>
      <c r="D13" s="253">
        <v>2</v>
      </c>
      <c r="E13" s="18">
        <v>7.2222222222222229E-2</v>
      </c>
      <c r="F13" s="351"/>
      <c r="G13" s="352"/>
      <c r="H13" s="254">
        <v>2</v>
      </c>
      <c r="I13" s="387">
        <v>7.2222222222222229E-2</v>
      </c>
      <c r="O13" s="18">
        <f t="shared" ref="O13:O16" si="1">I13+G13+E13</f>
        <v>0.14444444444444446</v>
      </c>
    </row>
    <row r="14" spans="1:15" ht="18">
      <c r="A14" s="4" t="s">
        <v>7</v>
      </c>
      <c r="B14" s="666" t="s">
        <v>466</v>
      </c>
      <c r="C14" s="6" t="s">
        <v>338</v>
      </c>
      <c r="D14" s="253">
        <v>2</v>
      </c>
      <c r="E14" s="18">
        <v>0.3611111111111111</v>
      </c>
      <c r="F14" s="351"/>
      <c r="G14" s="353"/>
      <c r="H14" s="254">
        <v>4</v>
      </c>
      <c r="I14" s="387">
        <v>0.52847222222222223</v>
      </c>
      <c r="O14" s="18">
        <f t="shared" si="1"/>
        <v>0.88958333333333339</v>
      </c>
    </row>
    <row r="15" spans="1:15" ht="18">
      <c r="A15" s="4" t="s">
        <v>8</v>
      </c>
      <c r="B15" s="666" t="s">
        <v>467</v>
      </c>
      <c r="C15" s="6" t="s">
        <v>338</v>
      </c>
      <c r="D15" s="253">
        <v>5</v>
      </c>
      <c r="E15" s="18">
        <v>0.15833333333333333</v>
      </c>
      <c r="F15" s="351"/>
      <c r="G15" s="352"/>
      <c r="H15" s="254">
        <v>6</v>
      </c>
      <c r="I15" s="387">
        <v>0.17013888888888887</v>
      </c>
      <c r="O15" s="18">
        <f t="shared" si="1"/>
        <v>0.32847222222222217</v>
      </c>
    </row>
    <row r="16" spans="1:15" ht="18">
      <c r="A16" s="4" t="s">
        <v>9</v>
      </c>
      <c r="B16" s="666" t="s">
        <v>468</v>
      </c>
      <c r="C16" s="6" t="s">
        <v>338</v>
      </c>
      <c r="D16" s="351"/>
      <c r="E16" s="352"/>
      <c r="F16" s="351"/>
      <c r="G16" s="352"/>
      <c r="H16" s="351"/>
      <c r="I16" s="352"/>
      <c r="O16" s="18">
        <f t="shared" si="1"/>
        <v>0</v>
      </c>
    </row>
    <row r="17" spans="1:15" ht="15">
      <c r="F17" s="171"/>
      <c r="O17" s="21"/>
    </row>
    <row r="18" spans="1:15">
      <c r="B18" s="626" t="s">
        <v>64</v>
      </c>
    </row>
    <row r="19" spans="1:15">
      <c r="A19" s="79">
        <v>1</v>
      </c>
      <c r="B19" s="664" t="s">
        <v>55</v>
      </c>
      <c r="C19" s="3" t="s">
        <v>336</v>
      </c>
      <c r="D19" s="254">
        <v>6</v>
      </c>
      <c r="E19" s="18">
        <v>4.8611111111111112E-2</v>
      </c>
      <c r="F19" s="254">
        <v>3</v>
      </c>
      <c r="G19" s="387">
        <v>3.4722222222222224E-2</v>
      </c>
      <c r="H19" s="254">
        <v>9</v>
      </c>
      <c r="I19" s="387">
        <v>0.46458333333333335</v>
      </c>
      <c r="M19" s="18">
        <f t="shared" ref="M19" si="2">I19+G19+E19</f>
        <v>0.54791666666666672</v>
      </c>
    </row>
    <row r="20" spans="1:15">
      <c r="A20" s="4" t="s">
        <v>5</v>
      </c>
      <c r="B20" s="627" t="s">
        <v>53</v>
      </c>
      <c r="C20" s="3" t="s">
        <v>336</v>
      </c>
      <c r="F20" s="114"/>
      <c r="M20" s="18"/>
    </row>
    <row r="21" spans="1:15">
      <c r="A21" s="4" t="s">
        <v>6</v>
      </c>
      <c r="B21" s="627" t="s">
        <v>60</v>
      </c>
      <c r="C21" s="3" t="s">
        <v>336</v>
      </c>
      <c r="F21" s="114"/>
      <c r="M21" s="18"/>
    </row>
    <row r="22" spans="1:15">
      <c r="A22" s="4" t="s">
        <v>7</v>
      </c>
      <c r="B22" s="627" t="s">
        <v>117</v>
      </c>
      <c r="C22" s="3" t="s">
        <v>336</v>
      </c>
      <c r="F22" s="114"/>
      <c r="M22" s="18"/>
    </row>
    <row r="23" spans="1:15">
      <c r="A23" s="4"/>
      <c r="B23" s="627"/>
      <c r="C23" s="15"/>
      <c r="F23" s="254"/>
    </row>
    <row r="24" spans="1:15">
      <c r="A24" s="79">
        <v>2</v>
      </c>
      <c r="B24" s="447" t="s">
        <v>3</v>
      </c>
      <c r="C24" s="6" t="s">
        <v>337</v>
      </c>
      <c r="F24" s="5"/>
    </row>
    <row r="25" spans="1:15">
      <c r="A25" s="4"/>
      <c r="B25" s="627"/>
      <c r="F25" s="140"/>
    </row>
    <row r="26" spans="1:15">
      <c r="A26" s="79">
        <v>3</v>
      </c>
      <c r="B26" s="447" t="s">
        <v>11</v>
      </c>
      <c r="C26" s="6" t="s">
        <v>338</v>
      </c>
      <c r="D26" s="254">
        <v>18</v>
      </c>
      <c r="E26" s="18">
        <v>0.26041666666666669</v>
      </c>
      <c r="F26" s="254"/>
      <c r="H26" s="254"/>
      <c r="O26" s="18">
        <f t="shared" ref="O26" si="3">I26+G26+E26</f>
        <v>0.26041666666666669</v>
      </c>
    </row>
    <row r="27" spans="1:15">
      <c r="A27" s="4" t="s">
        <v>5</v>
      </c>
      <c r="B27" s="447" t="s">
        <v>12</v>
      </c>
      <c r="C27" s="6" t="s">
        <v>338</v>
      </c>
      <c r="F27" s="114"/>
      <c r="O27" s="21"/>
    </row>
    <row r="28" spans="1:15">
      <c r="A28" s="4" t="s">
        <v>6</v>
      </c>
      <c r="B28" s="447" t="s">
        <v>13</v>
      </c>
      <c r="C28" s="6" t="s">
        <v>338</v>
      </c>
      <c r="F28" s="114"/>
      <c r="O28" s="21"/>
    </row>
    <row r="30" spans="1:15" ht="18.75" customHeight="1">
      <c r="A30" s="327"/>
      <c r="B30" s="636" t="s">
        <v>63</v>
      </c>
      <c r="C30" s="16"/>
    </row>
    <row r="31" spans="1:15">
      <c r="A31" s="327">
        <v>1</v>
      </c>
      <c r="B31" s="664" t="s">
        <v>55</v>
      </c>
      <c r="C31" s="3" t="s">
        <v>336</v>
      </c>
    </row>
    <row r="32" spans="1:15">
      <c r="A32" s="4" t="s">
        <v>5</v>
      </c>
      <c r="B32" s="665" t="s">
        <v>59</v>
      </c>
      <c r="C32" s="3" t="s">
        <v>336</v>
      </c>
      <c r="D32" s="253">
        <v>1</v>
      </c>
      <c r="E32" s="18">
        <v>5.6250000000000001E-2</v>
      </c>
      <c r="F32" s="254">
        <v>0</v>
      </c>
      <c r="G32" s="387">
        <v>0</v>
      </c>
      <c r="H32" s="254">
        <v>1</v>
      </c>
      <c r="I32" s="387">
        <v>9.7222222222222224E-3</v>
      </c>
      <c r="M32" s="18">
        <f t="shared" ref="M32:M34" si="4">I32+G32+E32</f>
        <v>6.5972222222222224E-2</v>
      </c>
    </row>
    <row r="33" spans="1:15">
      <c r="A33" s="4" t="s">
        <v>6</v>
      </c>
      <c r="B33" s="665" t="s">
        <v>54</v>
      </c>
      <c r="C33" s="3" t="s">
        <v>336</v>
      </c>
      <c r="D33" s="253">
        <v>1</v>
      </c>
      <c r="E33" s="18">
        <v>4.9999999999999996E-2</v>
      </c>
      <c r="F33" s="254">
        <v>1</v>
      </c>
      <c r="G33" s="387">
        <v>7.3611111111111113E-2</v>
      </c>
      <c r="H33" s="254">
        <v>2</v>
      </c>
      <c r="I33" s="387">
        <v>2.8472222222222222E-2</v>
      </c>
      <c r="M33" s="18">
        <f t="shared" si="4"/>
        <v>0.15208333333333332</v>
      </c>
    </row>
    <row r="34" spans="1:15">
      <c r="A34" s="4" t="s">
        <v>7</v>
      </c>
      <c r="B34" s="665" t="s">
        <v>62</v>
      </c>
      <c r="C34" s="3" t="s">
        <v>336</v>
      </c>
      <c r="D34" s="253">
        <v>1</v>
      </c>
      <c r="E34" s="18">
        <v>7.0833333333333331E-2</v>
      </c>
      <c r="F34" s="254">
        <v>0</v>
      </c>
      <c r="G34" s="387">
        <v>0</v>
      </c>
      <c r="H34" s="254">
        <v>0</v>
      </c>
      <c r="I34" s="387" t="s">
        <v>714</v>
      </c>
      <c r="M34" s="18">
        <f t="shared" si="4"/>
        <v>7.0833333333333331E-2</v>
      </c>
    </row>
    <row r="35" spans="1:15">
      <c r="A35" s="4"/>
      <c r="B35" s="665"/>
      <c r="C35" s="15"/>
      <c r="F35" s="5"/>
    </row>
    <row r="36" spans="1:15">
      <c r="A36" s="327">
        <v>2</v>
      </c>
      <c r="B36" s="447" t="s">
        <v>3</v>
      </c>
      <c r="C36" s="6" t="s">
        <v>337</v>
      </c>
      <c r="F36" s="5"/>
    </row>
    <row r="37" spans="1:15">
      <c r="A37" s="327"/>
      <c r="F37" s="5"/>
    </row>
    <row r="38" spans="1:15">
      <c r="A38" s="327">
        <v>3</v>
      </c>
      <c r="B38" s="447" t="s">
        <v>4</v>
      </c>
      <c r="C38" s="6" t="s">
        <v>338</v>
      </c>
    </row>
    <row r="39" spans="1:15">
      <c r="A39" s="4" t="s">
        <v>5</v>
      </c>
      <c r="B39" s="447" t="s">
        <v>45</v>
      </c>
      <c r="C39" s="6" t="s">
        <v>338</v>
      </c>
      <c r="D39" s="240">
        <v>0</v>
      </c>
      <c r="E39" s="18">
        <v>0</v>
      </c>
      <c r="F39" s="254">
        <v>0</v>
      </c>
      <c r="G39" s="387">
        <v>0</v>
      </c>
      <c r="H39" s="254">
        <v>1</v>
      </c>
      <c r="I39" s="387">
        <v>1.4583333333333332E-2</v>
      </c>
      <c r="M39" s="21"/>
      <c r="O39" s="18">
        <f t="shared" ref="O39:O45" si="5">I39+G39+E39</f>
        <v>1.4583333333333332E-2</v>
      </c>
    </row>
    <row r="40" spans="1:15">
      <c r="A40" s="4" t="s">
        <v>6</v>
      </c>
      <c r="B40" s="447" t="s">
        <v>46</v>
      </c>
      <c r="C40" s="6" t="s">
        <v>338</v>
      </c>
      <c r="D40" s="240">
        <v>1</v>
      </c>
      <c r="E40" s="18">
        <v>0.21527777777777779</v>
      </c>
      <c r="F40" s="254">
        <v>0</v>
      </c>
      <c r="G40" s="387">
        <v>0</v>
      </c>
      <c r="H40" s="254">
        <v>1</v>
      </c>
      <c r="I40" s="387">
        <v>0.8027777777777777</v>
      </c>
      <c r="M40" s="21"/>
      <c r="O40" s="18">
        <f t="shared" si="5"/>
        <v>1.0180555555555555</v>
      </c>
    </row>
    <row r="41" spans="1:15">
      <c r="A41" s="4" t="s">
        <v>7</v>
      </c>
      <c r="B41" s="447" t="s">
        <v>47</v>
      </c>
      <c r="C41" s="6" t="s">
        <v>338</v>
      </c>
      <c r="D41" s="240">
        <v>9</v>
      </c>
      <c r="E41" s="18">
        <v>0.27291666666666664</v>
      </c>
      <c r="F41" s="254">
        <v>1</v>
      </c>
      <c r="G41" s="387">
        <v>0.34166666666666662</v>
      </c>
      <c r="H41" s="254">
        <v>2</v>
      </c>
      <c r="I41" s="387">
        <v>6.7361111111111108E-2</v>
      </c>
      <c r="M41" s="21"/>
      <c r="O41" s="18">
        <f t="shared" si="5"/>
        <v>0.68194444444444435</v>
      </c>
    </row>
    <row r="42" spans="1:15">
      <c r="A42" s="4" t="s">
        <v>8</v>
      </c>
      <c r="B42" s="447" t="s">
        <v>50</v>
      </c>
      <c r="C42" s="6" t="s">
        <v>338</v>
      </c>
      <c r="D42" s="240">
        <v>1</v>
      </c>
      <c r="E42" s="18">
        <v>0.6430555555555556</v>
      </c>
      <c r="F42" s="254">
        <v>0</v>
      </c>
      <c r="G42" s="387">
        <v>0</v>
      </c>
      <c r="H42" s="254">
        <v>0</v>
      </c>
      <c r="I42" s="387">
        <v>0</v>
      </c>
      <c r="O42" s="18">
        <f t="shared" si="5"/>
        <v>0.6430555555555556</v>
      </c>
    </row>
    <row r="43" spans="1:15">
      <c r="A43" s="4" t="s">
        <v>9</v>
      </c>
      <c r="B43" s="447" t="s">
        <v>48</v>
      </c>
      <c r="C43" s="6" t="s">
        <v>338</v>
      </c>
      <c r="D43" s="240">
        <v>0</v>
      </c>
      <c r="E43" s="18">
        <v>0</v>
      </c>
      <c r="F43" s="254"/>
      <c r="G43" s="387"/>
      <c r="H43" s="254"/>
      <c r="I43" s="387"/>
      <c r="O43" s="18">
        <f t="shared" si="5"/>
        <v>0</v>
      </c>
    </row>
    <row r="44" spans="1:15">
      <c r="A44" s="4" t="s">
        <v>10</v>
      </c>
      <c r="B44" s="447" t="s">
        <v>49</v>
      </c>
      <c r="C44" s="6" t="s">
        <v>338</v>
      </c>
      <c r="D44" s="240">
        <v>0</v>
      </c>
      <c r="E44" s="18">
        <v>0</v>
      </c>
      <c r="F44" s="254"/>
      <c r="G44" s="387"/>
      <c r="H44" s="254"/>
      <c r="I44" s="387"/>
      <c r="O44" s="18">
        <f t="shared" si="5"/>
        <v>0</v>
      </c>
    </row>
    <row r="45" spans="1:15">
      <c r="A45" s="4" t="s">
        <v>65</v>
      </c>
      <c r="B45" s="631" t="s">
        <v>518</v>
      </c>
      <c r="C45" s="13" t="s">
        <v>338</v>
      </c>
      <c r="D45" s="240">
        <v>0</v>
      </c>
      <c r="E45" s="18">
        <v>0</v>
      </c>
      <c r="F45" s="254">
        <v>0</v>
      </c>
      <c r="G45" s="387">
        <v>0</v>
      </c>
      <c r="H45" s="254">
        <v>0</v>
      </c>
      <c r="I45" s="387">
        <v>0</v>
      </c>
      <c r="O45" s="18">
        <f t="shared" si="5"/>
        <v>0</v>
      </c>
    </row>
    <row r="46" spans="1:15">
      <c r="A46" s="327"/>
      <c r="B46" s="631"/>
      <c r="C46" s="13"/>
      <c r="F46" s="14"/>
    </row>
    <row r="47" spans="1:15">
      <c r="A47" s="11"/>
      <c r="B47" s="626" t="s">
        <v>101</v>
      </c>
      <c r="F47" s="22"/>
      <c r="J47" s="12"/>
      <c r="K47" s="12"/>
      <c r="L47" s="12"/>
      <c r="M47" s="127"/>
      <c r="N47" s="127"/>
      <c r="O47" s="175"/>
    </row>
    <row r="48" spans="1:15">
      <c r="A48" s="327">
        <v>1</v>
      </c>
      <c r="B48" s="664" t="s">
        <v>55</v>
      </c>
      <c r="C48" s="3" t="s">
        <v>336</v>
      </c>
      <c r="D48" s="254">
        <v>2</v>
      </c>
      <c r="E48" s="18">
        <v>2.8472222222222222E-2</v>
      </c>
      <c r="F48" s="254">
        <v>3</v>
      </c>
      <c r="G48" s="387">
        <v>1.7361111111111112E-2</v>
      </c>
      <c r="H48" s="254">
        <v>1</v>
      </c>
      <c r="I48" s="387">
        <v>1.0416666666666666E-2</v>
      </c>
      <c r="J48" s="12"/>
      <c r="K48" s="12"/>
      <c r="L48" s="12"/>
      <c r="M48" s="18">
        <f t="shared" ref="M48" si="6">I48+G48+E48</f>
        <v>5.6249999999999994E-2</v>
      </c>
      <c r="N48" s="127"/>
      <c r="O48" s="175"/>
    </row>
    <row r="49" spans="1:15">
      <c r="A49" s="4" t="s">
        <v>5</v>
      </c>
      <c r="B49" s="447" t="s">
        <v>520</v>
      </c>
      <c r="C49" s="3"/>
      <c r="E49" s="66"/>
      <c r="F49" s="114"/>
      <c r="I49" s="385"/>
      <c r="J49" s="12"/>
      <c r="K49" s="12"/>
      <c r="L49" s="12"/>
      <c r="M49" s="21"/>
      <c r="N49" s="127"/>
      <c r="O49" s="175"/>
    </row>
    <row r="50" spans="1:15">
      <c r="A50" s="4" t="s">
        <v>6</v>
      </c>
      <c r="B50" s="447" t="s">
        <v>519</v>
      </c>
      <c r="F50" s="22"/>
      <c r="J50" s="12"/>
      <c r="K50" s="12"/>
      <c r="L50" s="12"/>
      <c r="M50" s="127"/>
      <c r="N50" s="127"/>
      <c r="O50" s="175"/>
    </row>
    <row r="51" spans="1:15">
      <c r="A51" s="327">
        <v>2</v>
      </c>
      <c r="B51" s="447" t="s">
        <v>3</v>
      </c>
      <c r="C51" s="6" t="s">
        <v>337</v>
      </c>
      <c r="F51" s="22"/>
      <c r="J51" s="12"/>
      <c r="K51" s="12"/>
      <c r="L51" s="12"/>
      <c r="M51" s="127"/>
      <c r="N51" s="127"/>
      <c r="O51" s="175"/>
    </row>
    <row r="52" spans="1:15">
      <c r="A52" s="11"/>
      <c r="F52" s="22"/>
      <c r="J52" s="12"/>
      <c r="K52" s="12"/>
      <c r="L52" s="12"/>
      <c r="M52" s="127"/>
      <c r="N52" s="127"/>
      <c r="O52" s="175"/>
    </row>
    <row r="53" spans="1:15">
      <c r="A53" s="327">
        <v>3</v>
      </c>
      <c r="B53" s="447" t="s">
        <v>4</v>
      </c>
      <c r="C53" s="6" t="s">
        <v>338</v>
      </c>
      <c r="D53" s="254">
        <v>17</v>
      </c>
      <c r="E53" s="18">
        <v>5.5062500000000005</v>
      </c>
      <c r="F53" s="254">
        <v>15</v>
      </c>
      <c r="G53" s="387">
        <v>9.3319444444444439</v>
      </c>
      <c r="H53" s="254">
        <v>42</v>
      </c>
      <c r="I53" s="387">
        <v>8.4256944444444439</v>
      </c>
      <c r="J53" s="12"/>
      <c r="K53" s="12"/>
      <c r="L53" s="12"/>
      <c r="M53" s="127"/>
      <c r="N53" s="127"/>
      <c r="O53" s="18">
        <f t="shared" ref="O53" si="7">I53+G53+E53</f>
        <v>23.263888888888889</v>
      </c>
    </row>
    <row r="54" spans="1:15">
      <c r="A54" s="327"/>
      <c r="D54" s="254"/>
      <c r="F54" s="254"/>
      <c r="H54" s="254"/>
      <c r="J54" s="12"/>
      <c r="K54" s="12"/>
      <c r="L54" s="12"/>
      <c r="M54" s="127"/>
      <c r="N54" s="127"/>
      <c r="O54" s="18"/>
    </row>
    <row r="55" spans="1:15">
      <c r="A55" s="327"/>
      <c r="B55" s="626" t="s">
        <v>38</v>
      </c>
      <c r="D55" s="7"/>
      <c r="F55" s="265"/>
      <c r="H55" s="7"/>
    </row>
    <row r="56" spans="1:15">
      <c r="A56" s="327">
        <v>1</v>
      </c>
      <c r="B56" s="664" t="s">
        <v>55</v>
      </c>
      <c r="C56" s="3" t="s">
        <v>336</v>
      </c>
      <c r="D56" s="7"/>
      <c r="F56" s="265"/>
      <c r="H56" s="7"/>
    </row>
    <row r="57" spans="1:15">
      <c r="A57" s="4" t="s">
        <v>5</v>
      </c>
      <c r="B57" s="447" t="s">
        <v>91</v>
      </c>
      <c r="C57" s="3" t="s">
        <v>336</v>
      </c>
      <c r="D57" s="254">
        <v>21</v>
      </c>
      <c r="E57" s="18">
        <v>0.72638888888888886</v>
      </c>
      <c r="F57" s="66">
        <v>0</v>
      </c>
      <c r="G57" s="385">
        <v>0</v>
      </c>
      <c r="H57" s="66">
        <v>1</v>
      </c>
      <c r="I57" s="385">
        <v>1.7361111111111112E-2</v>
      </c>
      <c r="M57" s="18">
        <f>I57+G57+E57</f>
        <v>0.74375000000000002</v>
      </c>
    </row>
    <row r="58" spans="1:15">
      <c r="A58" s="4" t="s">
        <v>6</v>
      </c>
      <c r="B58" s="447" t="s">
        <v>92</v>
      </c>
      <c r="C58" s="3" t="s">
        <v>336</v>
      </c>
      <c r="D58" s="254">
        <v>12</v>
      </c>
      <c r="E58" s="18">
        <v>0.22430555555555556</v>
      </c>
      <c r="F58" s="66">
        <v>0</v>
      </c>
      <c r="G58" s="385">
        <v>0</v>
      </c>
      <c r="H58" s="66">
        <v>1</v>
      </c>
      <c r="I58" s="385">
        <v>2.7083333333333334E-2</v>
      </c>
      <c r="M58" s="18">
        <f t="shared" ref="M58:M59" si="8">I58+G58+E58</f>
        <v>0.25138888888888888</v>
      </c>
    </row>
    <row r="59" spans="1:15">
      <c r="A59" s="4" t="s">
        <v>7</v>
      </c>
      <c r="B59" s="447" t="s">
        <v>93</v>
      </c>
      <c r="C59" s="3" t="s">
        <v>336</v>
      </c>
      <c r="D59" s="254">
        <v>12</v>
      </c>
      <c r="E59" s="18">
        <v>0.72916666666666663</v>
      </c>
      <c r="F59" s="66">
        <v>0</v>
      </c>
      <c r="G59" s="385">
        <v>0</v>
      </c>
      <c r="H59" s="66">
        <v>0</v>
      </c>
      <c r="I59" s="385">
        <v>0</v>
      </c>
      <c r="M59" s="18">
        <f t="shared" si="8"/>
        <v>0.72916666666666663</v>
      </c>
    </row>
    <row r="60" spans="1:15">
      <c r="A60" s="327"/>
      <c r="D60" s="7"/>
      <c r="F60" s="173"/>
      <c r="G60" s="383"/>
      <c r="H60" s="108"/>
      <c r="I60" s="383"/>
      <c r="M60" s="18"/>
    </row>
    <row r="61" spans="1:15">
      <c r="A61" s="327">
        <v>2</v>
      </c>
      <c r="B61" s="447" t="s">
        <v>3</v>
      </c>
      <c r="C61" s="6" t="s">
        <v>337</v>
      </c>
      <c r="D61" s="7"/>
      <c r="F61" s="322"/>
      <c r="G61" s="383"/>
      <c r="H61" s="108"/>
      <c r="I61" s="383"/>
      <c r="M61" s="18"/>
    </row>
    <row r="62" spans="1:15">
      <c r="A62" s="327"/>
      <c r="F62" s="384"/>
      <c r="G62" s="383"/>
      <c r="H62" s="322"/>
      <c r="I62" s="383"/>
    </row>
    <row r="63" spans="1:15">
      <c r="A63" s="327">
        <v>3</v>
      </c>
      <c r="B63" s="447" t="s">
        <v>4</v>
      </c>
      <c r="C63" s="6" t="s">
        <v>338</v>
      </c>
      <c r="F63" s="384"/>
      <c r="G63" s="383"/>
      <c r="H63" s="322"/>
      <c r="I63" s="383"/>
    </row>
    <row r="64" spans="1:15">
      <c r="A64" s="4" t="s">
        <v>5</v>
      </c>
      <c r="B64" s="447" t="s">
        <v>39</v>
      </c>
      <c r="C64" s="6" t="s">
        <v>338</v>
      </c>
      <c r="D64" s="254">
        <v>14</v>
      </c>
      <c r="E64" s="18">
        <v>4.3263888888888884</v>
      </c>
      <c r="F64" s="66">
        <v>1</v>
      </c>
      <c r="G64" s="385">
        <v>0.3263888888888889</v>
      </c>
      <c r="H64" s="66">
        <v>12</v>
      </c>
      <c r="I64" s="385">
        <v>1.1361111111111111</v>
      </c>
      <c r="O64" s="18">
        <f>I64+G64+E64</f>
        <v>5.7888888888888879</v>
      </c>
    </row>
    <row r="65" spans="1:15">
      <c r="A65" s="4" t="s">
        <v>6</v>
      </c>
      <c r="B65" s="447" t="s">
        <v>40</v>
      </c>
      <c r="C65" s="6" t="s">
        <v>338</v>
      </c>
      <c r="D65" s="254">
        <v>26</v>
      </c>
      <c r="E65" s="18">
        <v>3.6187499999999999</v>
      </c>
      <c r="F65" s="66">
        <v>5</v>
      </c>
      <c r="G65" s="385">
        <v>0.20208333333333331</v>
      </c>
      <c r="H65" s="66">
        <v>19</v>
      </c>
      <c r="I65" s="385">
        <v>0.8305555555555556</v>
      </c>
      <c r="O65" s="18">
        <f t="shared" ref="O65:O67" si="9">I65+G65+E65</f>
        <v>4.6513888888888886</v>
      </c>
    </row>
    <row r="66" spans="1:15">
      <c r="A66" s="4"/>
      <c r="B66" s="447" t="s">
        <v>712</v>
      </c>
      <c r="C66" s="6" t="s">
        <v>338</v>
      </c>
      <c r="D66" s="254">
        <v>33</v>
      </c>
      <c r="E66" s="18">
        <v>2.3541666666666665</v>
      </c>
      <c r="F66" s="66">
        <v>7</v>
      </c>
      <c r="G66" s="385">
        <v>7.5694444444444439E-2</v>
      </c>
      <c r="H66" s="66">
        <v>19</v>
      </c>
      <c r="I66" s="385">
        <v>1.9534722222222223</v>
      </c>
      <c r="O66" s="18">
        <f>I66+G66+E66</f>
        <v>4.3833333333333329</v>
      </c>
    </row>
    <row r="67" spans="1:15">
      <c r="A67" s="4" t="s">
        <v>7</v>
      </c>
      <c r="B67" s="447" t="s">
        <v>41</v>
      </c>
      <c r="C67" s="6" t="s">
        <v>338</v>
      </c>
      <c r="D67" s="254">
        <v>16</v>
      </c>
      <c r="E67" s="18">
        <v>2.2284722222222224</v>
      </c>
      <c r="F67" s="66">
        <v>2</v>
      </c>
      <c r="G67" s="385">
        <v>0.21458333333333335</v>
      </c>
      <c r="H67" s="66">
        <v>11</v>
      </c>
      <c r="I67" s="385">
        <v>0.82291666666666663</v>
      </c>
      <c r="O67" s="18">
        <f t="shared" si="9"/>
        <v>3.2659722222222225</v>
      </c>
    </row>
    <row r="68" spans="1:15">
      <c r="A68" s="4"/>
      <c r="D68" s="193"/>
      <c r="F68" s="193"/>
      <c r="H68" s="193"/>
      <c r="O68" s="18"/>
    </row>
    <row r="69" spans="1:15" s="45" customFormat="1">
      <c r="A69" s="32"/>
      <c r="B69" s="656" t="s">
        <v>283</v>
      </c>
      <c r="C69" s="35"/>
      <c r="D69" s="2"/>
      <c r="E69" s="18"/>
      <c r="F69" s="2"/>
      <c r="G69" s="211"/>
      <c r="H69" s="2"/>
      <c r="I69" s="18"/>
      <c r="J69" s="2"/>
      <c r="K69" s="10"/>
      <c r="L69" s="126"/>
      <c r="M69" s="10"/>
      <c r="N69" s="10"/>
      <c r="O69" s="10"/>
    </row>
    <row r="70" spans="1:15" s="45" customFormat="1">
      <c r="A70" s="34">
        <v>1</v>
      </c>
      <c r="B70" s="627" t="s">
        <v>55</v>
      </c>
      <c r="C70" s="16" t="s">
        <v>336</v>
      </c>
      <c r="D70" s="2"/>
      <c r="E70" s="18"/>
      <c r="F70" s="2"/>
      <c r="G70" s="245"/>
      <c r="H70" s="2"/>
      <c r="I70" s="18"/>
      <c r="J70" s="2"/>
      <c r="K70" s="10"/>
      <c r="L70" s="126"/>
      <c r="M70" s="18"/>
      <c r="N70" s="10"/>
      <c r="O70" s="10"/>
    </row>
    <row r="71" spans="1:15" s="45" customFormat="1">
      <c r="A71" s="33" t="s">
        <v>5</v>
      </c>
      <c r="B71" s="657" t="s">
        <v>284</v>
      </c>
      <c r="C71" s="16" t="s">
        <v>336</v>
      </c>
      <c r="D71" s="254">
        <v>17</v>
      </c>
      <c r="E71" s="18">
        <v>8.6111111111111124E-2</v>
      </c>
      <c r="F71" s="250">
        <v>0</v>
      </c>
      <c r="G71" s="388">
        <v>0</v>
      </c>
      <c r="H71" s="250">
        <v>11</v>
      </c>
      <c r="I71" s="388">
        <v>4.1666666666666664E-2</v>
      </c>
      <c r="J71" s="197">
        <v>17</v>
      </c>
      <c r="K71" s="197"/>
      <c r="L71" s="60"/>
      <c r="M71" s="18">
        <f>I71+G71+E71</f>
        <v>0.1277777777777778</v>
      </c>
      <c r="N71" s="10"/>
      <c r="O71" s="10"/>
    </row>
    <row r="72" spans="1:15" s="45" customFormat="1">
      <c r="A72" s="33" t="s">
        <v>6</v>
      </c>
      <c r="B72" s="657" t="s">
        <v>285</v>
      </c>
      <c r="C72" s="16" t="s">
        <v>336</v>
      </c>
      <c r="D72" s="254">
        <v>1</v>
      </c>
      <c r="E72" s="18">
        <v>2.0833333333333333E-3</v>
      </c>
      <c r="F72" s="250">
        <v>1</v>
      </c>
      <c r="G72" s="388">
        <v>1.0416666666666666E-2</v>
      </c>
      <c r="H72" s="250">
        <v>2</v>
      </c>
      <c r="I72" s="388">
        <v>4.1666666666666666E-3</v>
      </c>
      <c r="J72" s="197">
        <v>4</v>
      </c>
      <c r="K72" s="197"/>
      <c r="L72" s="60"/>
      <c r="M72" s="18">
        <f t="shared" ref="M72:M73" si="10">I72+G72+E72</f>
        <v>1.6666666666666666E-2</v>
      </c>
      <c r="N72" s="10"/>
      <c r="O72" s="10"/>
    </row>
    <row r="73" spans="1:15" s="45" customFormat="1">
      <c r="A73" s="33" t="s">
        <v>7</v>
      </c>
      <c r="B73" s="657" t="s">
        <v>280</v>
      </c>
      <c r="C73" s="16" t="s">
        <v>336</v>
      </c>
      <c r="D73" s="254">
        <v>1</v>
      </c>
      <c r="E73" s="18">
        <v>2.0833333333333333E-3</v>
      </c>
      <c r="F73" s="250">
        <v>0</v>
      </c>
      <c r="G73" s="388">
        <v>0</v>
      </c>
      <c r="H73" s="250">
        <v>6</v>
      </c>
      <c r="I73" s="388">
        <v>2.7777777777777776E-2</v>
      </c>
      <c r="J73" s="197">
        <v>4</v>
      </c>
      <c r="K73" s="197"/>
      <c r="L73" s="60"/>
      <c r="M73" s="18">
        <f t="shared" si="10"/>
        <v>2.9861111111111109E-2</v>
      </c>
      <c r="N73" s="10"/>
      <c r="O73" s="10"/>
    </row>
    <row r="74" spans="1:15" s="45" customFormat="1">
      <c r="A74" s="33"/>
      <c r="B74" s="657"/>
      <c r="C74" s="6"/>
      <c r="D74" s="2"/>
      <c r="E74" s="18"/>
      <c r="F74" s="322"/>
      <c r="G74" s="383"/>
      <c r="H74" s="322"/>
      <c r="I74" s="383"/>
      <c r="J74" s="2"/>
      <c r="K74" s="10"/>
      <c r="L74" s="126"/>
      <c r="M74" s="127"/>
      <c r="N74" s="10"/>
      <c r="O74" s="10"/>
    </row>
    <row r="75" spans="1:15" s="45" customFormat="1">
      <c r="A75" s="34">
        <v>2</v>
      </c>
      <c r="B75" s="657" t="s">
        <v>3</v>
      </c>
      <c r="C75" s="6" t="s">
        <v>337</v>
      </c>
      <c r="D75" s="2"/>
      <c r="E75" s="18"/>
      <c r="F75" s="322"/>
      <c r="G75" s="383"/>
      <c r="H75" s="322"/>
      <c r="I75" s="383"/>
      <c r="J75" s="2"/>
      <c r="K75" s="10"/>
      <c r="L75" s="126"/>
      <c r="M75" s="10"/>
      <c r="N75" s="10"/>
      <c r="O75" s="10"/>
    </row>
    <row r="76" spans="1:15" s="45" customFormat="1">
      <c r="A76" s="34"/>
      <c r="B76" s="657"/>
      <c r="C76" s="6"/>
      <c r="D76" s="2"/>
      <c r="E76" s="18"/>
      <c r="F76" s="322"/>
      <c r="G76" s="383"/>
      <c r="H76" s="322"/>
      <c r="I76" s="383"/>
      <c r="J76" s="2"/>
      <c r="K76" s="10"/>
      <c r="L76" s="126"/>
      <c r="M76" s="10"/>
      <c r="N76" s="10"/>
      <c r="O76" s="10"/>
    </row>
    <row r="77" spans="1:15" s="45" customFormat="1">
      <c r="A77" s="34">
        <v>3</v>
      </c>
      <c r="B77" s="657" t="s">
        <v>4</v>
      </c>
      <c r="C77" s="36" t="s">
        <v>338</v>
      </c>
      <c r="D77" s="2"/>
      <c r="E77" s="18"/>
      <c r="F77" s="322"/>
      <c r="G77" s="383"/>
      <c r="H77" s="322"/>
      <c r="I77" s="383"/>
      <c r="J77" s="2"/>
      <c r="K77" s="10"/>
      <c r="L77" s="126"/>
      <c r="M77" s="10"/>
      <c r="N77" s="10"/>
      <c r="O77" s="10"/>
    </row>
    <row r="78" spans="1:15" s="45" customFormat="1">
      <c r="A78" s="33" t="s">
        <v>5</v>
      </c>
      <c r="B78" s="657" t="s">
        <v>286</v>
      </c>
      <c r="C78" s="36" t="s">
        <v>338</v>
      </c>
      <c r="D78" s="254">
        <v>12</v>
      </c>
      <c r="E78" s="18">
        <v>0.19097222222222221</v>
      </c>
      <c r="F78" s="250">
        <v>4</v>
      </c>
      <c r="G78" s="388">
        <v>0.25555555555555559</v>
      </c>
      <c r="H78" s="250">
        <v>9</v>
      </c>
      <c r="I78" s="388">
        <v>1.2326388888888888</v>
      </c>
      <c r="J78" s="2"/>
      <c r="K78" s="10"/>
      <c r="L78" s="126"/>
      <c r="M78" s="10"/>
      <c r="N78" s="10"/>
      <c r="O78" s="21">
        <f>I78+G78+E78</f>
        <v>1.6791666666666667</v>
      </c>
    </row>
    <row r="79" spans="1:15" s="45" customFormat="1">
      <c r="A79" s="34"/>
      <c r="B79" s="657"/>
      <c r="C79" s="36"/>
      <c r="D79" s="2"/>
      <c r="E79" s="18"/>
      <c r="F79" s="2"/>
      <c r="G79" s="211"/>
      <c r="H79" s="2"/>
      <c r="I79" s="18"/>
      <c r="J79" s="2"/>
      <c r="K79" s="10"/>
      <c r="L79" s="126"/>
      <c r="M79" s="10"/>
      <c r="N79" s="10"/>
      <c r="O79" s="10"/>
    </row>
    <row r="80" spans="1:15">
      <c r="B80" s="636" t="s">
        <v>113</v>
      </c>
      <c r="C80" s="16"/>
    </row>
    <row r="81" spans="1:15">
      <c r="A81" s="79">
        <v>1</v>
      </c>
      <c r="B81" s="664" t="s">
        <v>55</v>
      </c>
      <c r="C81" s="3" t="s">
        <v>336</v>
      </c>
    </row>
    <row r="82" spans="1:15">
      <c r="A82" s="4" t="s">
        <v>5</v>
      </c>
      <c r="B82" s="447" t="s">
        <v>53</v>
      </c>
      <c r="C82" s="3" t="s">
        <v>336</v>
      </c>
      <c r="D82" s="253"/>
      <c r="F82" s="254">
        <v>4</v>
      </c>
      <c r="G82" s="18">
        <v>1.0847222222222224</v>
      </c>
      <c r="H82" s="172">
        <v>6</v>
      </c>
      <c r="I82" s="18">
        <v>1.1715277777777777</v>
      </c>
      <c r="M82" s="18">
        <f t="shared" ref="M82:M84" si="11">I82+G82+E82</f>
        <v>2.2562500000000001</v>
      </c>
    </row>
    <row r="83" spans="1:15">
      <c r="A83" s="4" t="s">
        <v>6</v>
      </c>
      <c r="B83" s="447" t="s">
        <v>60</v>
      </c>
      <c r="C83" s="3" t="s">
        <v>336</v>
      </c>
      <c r="D83" s="254">
        <v>0</v>
      </c>
      <c r="E83" s="18">
        <v>0</v>
      </c>
      <c r="F83" s="254">
        <v>3</v>
      </c>
      <c r="G83" s="18">
        <v>131.23263888888889</v>
      </c>
      <c r="H83" s="172">
        <v>8</v>
      </c>
      <c r="I83" s="18">
        <v>0.12013888888888889</v>
      </c>
      <c r="M83" s="18">
        <f t="shared" si="11"/>
        <v>131.35277777777779</v>
      </c>
    </row>
    <row r="84" spans="1:15">
      <c r="A84" s="4" t="s">
        <v>7</v>
      </c>
      <c r="B84" s="447" t="s">
        <v>117</v>
      </c>
      <c r="C84" s="3" t="s">
        <v>336</v>
      </c>
      <c r="D84" s="254">
        <v>1</v>
      </c>
      <c r="E84" s="18">
        <v>2.4305555555555556E-2</v>
      </c>
      <c r="F84" s="254">
        <v>7</v>
      </c>
      <c r="G84" s="18">
        <v>0.95486111111111116</v>
      </c>
      <c r="H84" s="172">
        <v>9</v>
      </c>
      <c r="I84" s="18">
        <v>1.6833333333333333</v>
      </c>
      <c r="M84" s="18">
        <f t="shared" si="11"/>
        <v>2.6624999999999996</v>
      </c>
    </row>
    <row r="85" spans="1:15">
      <c r="A85" s="4"/>
      <c r="C85" s="15"/>
      <c r="F85" s="254"/>
      <c r="M85" s="21"/>
    </row>
    <row r="86" spans="1:15">
      <c r="A86" s="79">
        <v>2</v>
      </c>
      <c r="B86" s="447" t="s">
        <v>3</v>
      </c>
      <c r="C86" s="6" t="s">
        <v>337</v>
      </c>
    </row>
    <row r="88" spans="1:15">
      <c r="A88" s="79">
        <v>3</v>
      </c>
      <c r="B88" s="447" t="s">
        <v>4</v>
      </c>
      <c r="C88" s="6" t="s">
        <v>338</v>
      </c>
    </row>
    <row r="89" spans="1:15">
      <c r="A89" s="4" t="s">
        <v>5</v>
      </c>
      <c r="B89" s="447" t="s">
        <v>51</v>
      </c>
      <c r="C89" s="6" t="s">
        <v>338</v>
      </c>
      <c r="D89" s="254">
        <v>11</v>
      </c>
      <c r="E89" s="18">
        <v>0.10625</v>
      </c>
      <c r="F89" s="386">
        <v>15</v>
      </c>
      <c r="G89" s="18">
        <v>17.324999999999999</v>
      </c>
      <c r="H89" s="386">
        <v>11</v>
      </c>
      <c r="I89" s="18">
        <v>0.50277777777777777</v>
      </c>
      <c r="O89" s="18">
        <f t="shared" ref="O89:O90" si="12">I89+G89+E89</f>
        <v>17.934027777777775</v>
      </c>
    </row>
    <row r="90" spans="1:15">
      <c r="A90" s="4" t="s">
        <v>6</v>
      </c>
      <c r="B90" s="447" t="s">
        <v>52</v>
      </c>
      <c r="C90" s="6" t="s">
        <v>338</v>
      </c>
      <c r="D90" s="254">
        <v>11</v>
      </c>
      <c r="E90" s="18">
        <v>0.15208333333333332</v>
      </c>
      <c r="F90" s="386">
        <v>11</v>
      </c>
      <c r="G90" s="18">
        <v>2.6104166666666666</v>
      </c>
      <c r="H90" s="386">
        <v>20</v>
      </c>
      <c r="I90" s="18">
        <v>1.7333333333333334</v>
      </c>
      <c r="O90" s="18">
        <f t="shared" si="12"/>
        <v>4.4958333333333336</v>
      </c>
    </row>
    <row r="92" spans="1:15" ht="27.75" customHeight="1">
      <c r="A92" s="314"/>
      <c r="B92" s="636" t="s">
        <v>610</v>
      </c>
      <c r="C92" s="16"/>
    </row>
    <row r="93" spans="1:15">
      <c r="A93" s="314">
        <v>1</v>
      </c>
      <c r="B93" s="664" t="s">
        <v>55</v>
      </c>
      <c r="C93" s="3" t="s">
        <v>336</v>
      </c>
    </row>
    <row r="94" spans="1:15">
      <c r="A94" s="4" t="s">
        <v>5</v>
      </c>
      <c r="B94" s="447" t="s">
        <v>53</v>
      </c>
      <c r="C94" s="3" t="s">
        <v>336</v>
      </c>
      <c r="D94" s="118"/>
      <c r="E94" s="318"/>
      <c r="F94" s="118"/>
      <c r="H94" s="118"/>
      <c r="I94" s="318"/>
      <c r="M94" s="18">
        <f t="shared" ref="M94:M95" si="13">I94+G94+E94</f>
        <v>0</v>
      </c>
    </row>
    <row r="95" spans="1:15">
      <c r="A95" s="4" t="s">
        <v>6</v>
      </c>
      <c r="B95" s="447" t="s">
        <v>120</v>
      </c>
      <c r="C95" s="3" t="s">
        <v>336</v>
      </c>
      <c r="D95" s="118"/>
      <c r="E95" s="318"/>
      <c r="F95" s="118"/>
      <c r="H95" s="118"/>
      <c r="I95" s="318"/>
      <c r="M95" s="18">
        <f t="shared" si="13"/>
        <v>0</v>
      </c>
    </row>
    <row r="96" spans="1:15">
      <c r="A96" s="4"/>
      <c r="C96" s="15"/>
      <c r="F96" s="254"/>
      <c r="M96" s="21"/>
    </row>
    <row r="97" spans="1:15">
      <c r="A97" s="314">
        <v>2</v>
      </c>
      <c r="B97" s="447" t="s">
        <v>3</v>
      </c>
      <c r="C97" s="6" t="s">
        <v>337</v>
      </c>
    </row>
    <row r="98" spans="1:15">
      <c r="A98" s="314"/>
    </row>
    <row r="99" spans="1:15">
      <c r="A99" s="314">
        <v>3</v>
      </c>
      <c r="B99" s="447" t="s">
        <v>4</v>
      </c>
      <c r="C99" s="6" t="s">
        <v>338</v>
      </c>
    </row>
    <row r="100" spans="1:15">
      <c r="A100" s="4" t="s">
        <v>5</v>
      </c>
      <c r="B100" s="667" t="s">
        <v>713</v>
      </c>
      <c r="C100" s="6" t="s">
        <v>338</v>
      </c>
      <c r="D100" s="192"/>
      <c r="F100" s="66">
        <v>5</v>
      </c>
      <c r="G100" s="385">
        <v>0.88194444444444453</v>
      </c>
      <c r="H100" s="66">
        <v>5</v>
      </c>
      <c r="I100" s="385">
        <v>0.38263888888888892</v>
      </c>
      <c r="O100" s="18">
        <f t="shared" ref="O100:O101" si="14">I100+G100+E100</f>
        <v>1.2645833333333334</v>
      </c>
    </row>
    <row r="101" spans="1:15">
      <c r="A101" s="4" t="s">
        <v>6</v>
      </c>
      <c r="B101" s="667" t="s">
        <v>611</v>
      </c>
      <c r="C101" s="6" t="s">
        <v>338</v>
      </c>
      <c r="D101" s="192"/>
      <c r="F101" s="66">
        <v>4</v>
      </c>
      <c r="G101" s="385">
        <v>1.1166666666666667</v>
      </c>
      <c r="H101" s="66">
        <v>21</v>
      </c>
      <c r="I101" s="385">
        <v>1.95625</v>
      </c>
      <c r="O101" s="18">
        <f t="shared" si="14"/>
        <v>3.072916666666667</v>
      </c>
    </row>
    <row r="102" spans="1:15">
      <c r="A102" s="314"/>
    </row>
    <row r="103" spans="1:15">
      <c r="B103" s="668" t="s">
        <v>14</v>
      </c>
      <c r="C103" s="6" t="s">
        <v>338</v>
      </c>
    </row>
    <row r="104" spans="1:15">
      <c r="A104" s="346">
        <v>1</v>
      </c>
      <c r="B104" s="664" t="s">
        <v>55</v>
      </c>
      <c r="C104" s="3" t="s">
        <v>336</v>
      </c>
    </row>
    <row r="105" spans="1:15">
      <c r="A105" s="4" t="s">
        <v>5</v>
      </c>
      <c r="B105" s="447" t="s">
        <v>53</v>
      </c>
      <c r="C105" s="3" t="s">
        <v>336</v>
      </c>
      <c r="D105" s="118"/>
      <c r="E105" s="318"/>
      <c r="F105" s="66">
        <v>1</v>
      </c>
      <c r="G105" s="385">
        <v>0.40486111111111112</v>
      </c>
      <c r="H105" s="66">
        <v>5</v>
      </c>
      <c r="I105" s="385">
        <v>3.9583333333333331E-2</v>
      </c>
      <c r="M105" s="18">
        <f t="shared" ref="M105" si="15">I105+G105+E105</f>
        <v>0.44444444444444442</v>
      </c>
    </row>
    <row r="106" spans="1:15">
      <c r="A106" s="4"/>
      <c r="C106" s="15"/>
      <c r="F106" s="254"/>
      <c r="G106" s="383"/>
      <c r="H106" s="322"/>
      <c r="I106" s="383"/>
      <c r="M106" s="21"/>
    </row>
    <row r="107" spans="1:15">
      <c r="A107" s="346">
        <v>2</v>
      </c>
      <c r="B107" s="447" t="s">
        <v>3</v>
      </c>
      <c r="C107" s="6" t="s">
        <v>337</v>
      </c>
      <c r="F107" s="322"/>
      <c r="G107" s="383"/>
      <c r="H107" s="322"/>
      <c r="I107" s="383"/>
    </row>
    <row r="108" spans="1:15">
      <c r="A108" s="346"/>
      <c r="F108" s="322"/>
      <c r="G108" s="383"/>
      <c r="H108" s="322"/>
      <c r="I108" s="383"/>
    </row>
    <row r="109" spans="1:15">
      <c r="A109" s="79">
        <v>3</v>
      </c>
      <c r="B109" s="447" t="s">
        <v>4</v>
      </c>
      <c r="C109" s="6" t="s">
        <v>338</v>
      </c>
      <c r="F109" s="322"/>
      <c r="G109" s="383"/>
      <c r="H109" s="322"/>
      <c r="I109" s="383"/>
    </row>
    <row r="110" spans="1:15">
      <c r="A110" s="4" t="s">
        <v>5</v>
      </c>
      <c r="B110" s="669" t="s">
        <v>15</v>
      </c>
      <c r="C110" s="6" t="s">
        <v>338</v>
      </c>
      <c r="D110" s="254">
        <v>1</v>
      </c>
      <c r="E110" s="18">
        <v>0</v>
      </c>
      <c r="F110" s="66">
        <v>1</v>
      </c>
      <c r="G110" s="385">
        <v>0.40625</v>
      </c>
      <c r="H110" s="66">
        <v>4</v>
      </c>
      <c r="I110" s="385">
        <v>3.5416666666666666E-2</v>
      </c>
      <c r="O110" s="18">
        <f t="shared" ref="O110:O116" si="16">I110+G110+E110</f>
        <v>0.44166666666666665</v>
      </c>
    </row>
    <row r="111" spans="1:15">
      <c r="A111" s="4" t="s">
        <v>6</v>
      </c>
      <c r="B111" s="669" t="s">
        <v>16</v>
      </c>
      <c r="C111" s="6" t="s">
        <v>338</v>
      </c>
      <c r="D111" s="254">
        <v>8</v>
      </c>
      <c r="E111" s="18">
        <v>7.3611111111111113E-2</v>
      </c>
      <c r="F111" s="66">
        <v>3</v>
      </c>
      <c r="G111" s="385">
        <v>0.42152777777777778</v>
      </c>
      <c r="H111" s="66">
        <v>5</v>
      </c>
      <c r="I111" s="385">
        <v>5.5555555555555552E-2</v>
      </c>
      <c r="O111" s="18">
        <f t="shared" si="16"/>
        <v>0.55069444444444438</v>
      </c>
    </row>
    <row r="112" spans="1:15">
      <c r="A112" s="4" t="s">
        <v>7</v>
      </c>
      <c r="B112" s="669" t="s">
        <v>17</v>
      </c>
      <c r="C112" s="6" t="s">
        <v>338</v>
      </c>
      <c r="D112" s="254">
        <v>3</v>
      </c>
      <c r="E112" s="18">
        <v>0.26180555555555557</v>
      </c>
      <c r="F112" s="66">
        <v>3</v>
      </c>
      <c r="G112" s="385">
        <v>0.44444444444444442</v>
      </c>
      <c r="H112" s="66">
        <v>8</v>
      </c>
      <c r="I112" s="385">
        <v>1.0569444444444445</v>
      </c>
      <c r="O112" s="18">
        <f t="shared" si="16"/>
        <v>1.7631944444444445</v>
      </c>
    </row>
    <row r="113" spans="1:16">
      <c r="A113" s="4" t="s">
        <v>8</v>
      </c>
      <c r="B113" s="669" t="s">
        <v>18</v>
      </c>
      <c r="C113" s="6" t="s">
        <v>338</v>
      </c>
      <c r="D113" s="361">
        <v>8</v>
      </c>
      <c r="E113" s="18">
        <v>7.7083333333333337E-2</v>
      </c>
      <c r="F113" s="66">
        <v>5</v>
      </c>
      <c r="G113" s="385">
        <v>0.42222222222222222</v>
      </c>
      <c r="H113" s="66">
        <v>10</v>
      </c>
      <c r="I113" s="385">
        <v>0.53541666666666665</v>
      </c>
      <c r="O113" s="18">
        <f t="shared" si="16"/>
        <v>1.0347222222222223</v>
      </c>
    </row>
    <row r="114" spans="1:16">
      <c r="A114" s="4" t="s">
        <v>9</v>
      </c>
      <c r="B114" s="669" t="s">
        <v>19</v>
      </c>
      <c r="C114" s="6" t="s">
        <v>338</v>
      </c>
      <c r="D114" s="254">
        <v>4</v>
      </c>
      <c r="E114" s="18">
        <v>3.6111111111111115E-2</v>
      </c>
      <c r="F114" s="66">
        <v>1</v>
      </c>
      <c r="G114" s="385">
        <v>0.39166666666666666</v>
      </c>
      <c r="H114" s="66">
        <v>3</v>
      </c>
      <c r="I114" s="385">
        <v>1.1305555555555555</v>
      </c>
      <c r="O114" s="18">
        <f t="shared" si="16"/>
        <v>1.5583333333333333</v>
      </c>
    </row>
    <row r="115" spans="1:16">
      <c r="A115" s="4" t="s">
        <v>10</v>
      </c>
      <c r="B115" s="670" t="s">
        <v>384</v>
      </c>
      <c r="C115" s="6" t="s">
        <v>338</v>
      </c>
      <c r="D115" s="254">
        <v>5</v>
      </c>
      <c r="E115" s="18">
        <v>6.3888888888888884E-2</v>
      </c>
      <c r="F115" s="66">
        <v>3</v>
      </c>
      <c r="G115" s="385">
        <v>0.43472222222222223</v>
      </c>
      <c r="H115" s="66">
        <v>6</v>
      </c>
      <c r="I115" s="385">
        <v>0.40208333333333335</v>
      </c>
      <c r="O115" s="18">
        <f t="shared" si="16"/>
        <v>0.90069444444444446</v>
      </c>
    </row>
    <row r="116" spans="1:16">
      <c r="A116" s="4" t="s">
        <v>65</v>
      </c>
      <c r="B116" s="669" t="s">
        <v>22</v>
      </c>
      <c r="C116" s="6" t="s">
        <v>338</v>
      </c>
      <c r="D116" s="254">
        <v>5</v>
      </c>
      <c r="E116" s="18">
        <v>9.6527777777777768E-2</v>
      </c>
      <c r="F116" s="66">
        <v>2</v>
      </c>
      <c r="G116" s="385">
        <v>0.42708333333333331</v>
      </c>
      <c r="H116" s="66">
        <v>6</v>
      </c>
      <c r="I116" s="385">
        <v>0.45069444444444445</v>
      </c>
      <c r="O116" s="18">
        <f t="shared" si="16"/>
        <v>0.97430555555555554</v>
      </c>
    </row>
    <row r="117" spans="1:16">
      <c r="A117" s="4" t="s">
        <v>66</v>
      </c>
      <c r="B117" s="669" t="s">
        <v>20</v>
      </c>
      <c r="C117" s="6" t="s">
        <v>338</v>
      </c>
      <c r="D117" s="118"/>
      <c r="F117" s="118"/>
      <c r="H117" s="118"/>
      <c r="O117" s="21"/>
    </row>
    <row r="118" spans="1:16">
      <c r="A118" s="4" t="s">
        <v>74</v>
      </c>
      <c r="B118" s="669" t="s">
        <v>21</v>
      </c>
      <c r="C118" s="6" t="s">
        <v>338</v>
      </c>
      <c r="D118" s="118"/>
      <c r="E118" s="318"/>
      <c r="F118" s="118"/>
      <c r="G118" s="318"/>
      <c r="H118" s="118"/>
      <c r="I118" s="318"/>
      <c r="O118" s="21"/>
    </row>
    <row r="119" spans="1:16">
      <c r="D119" s="18"/>
      <c r="F119" s="18"/>
      <c r="H119" s="18"/>
      <c r="J119" s="18"/>
      <c r="K119" s="18"/>
      <c r="L119" s="18"/>
      <c r="M119" s="18"/>
      <c r="N119" s="18"/>
      <c r="O119" s="18"/>
      <c r="P119" s="21"/>
    </row>
    <row r="120" spans="1:16">
      <c r="B120" s="636" t="s">
        <v>23</v>
      </c>
      <c r="C120" s="16"/>
    </row>
    <row r="121" spans="1:16">
      <c r="A121" s="79">
        <v>1</v>
      </c>
      <c r="B121" s="627" t="s">
        <v>67</v>
      </c>
      <c r="C121" s="16" t="s">
        <v>95</v>
      </c>
    </row>
    <row r="122" spans="1:16">
      <c r="A122" s="4" t="s">
        <v>5</v>
      </c>
      <c r="B122" s="447" t="s">
        <v>68</v>
      </c>
      <c r="C122" s="16" t="s">
        <v>95</v>
      </c>
      <c r="D122" s="378">
        <v>1</v>
      </c>
      <c r="E122" s="18">
        <v>8.4027777777777771E-2</v>
      </c>
      <c r="F122" s="108">
        <v>0</v>
      </c>
      <c r="G122" s="18">
        <v>0</v>
      </c>
      <c r="H122" s="108">
        <v>1</v>
      </c>
      <c r="I122" s="18">
        <v>6.0416666666666667E-2</v>
      </c>
      <c r="J122" s="18"/>
      <c r="K122" s="18">
        <f>I122+G122+E122</f>
        <v>0.14444444444444443</v>
      </c>
      <c r="L122" s="18"/>
    </row>
    <row r="123" spans="1:16">
      <c r="A123" s="4" t="s">
        <v>6</v>
      </c>
      <c r="B123" s="447" t="s">
        <v>69</v>
      </c>
      <c r="C123" s="16" t="s">
        <v>95</v>
      </c>
      <c r="D123" s="378">
        <v>2</v>
      </c>
      <c r="E123" s="18">
        <v>0.28750000000000003</v>
      </c>
      <c r="F123" s="108">
        <v>0</v>
      </c>
      <c r="G123" s="18">
        <v>0</v>
      </c>
      <c r="H123" s="108">
        <v>1</v>
      </c>
      <c r="I123" s="18">
        <v>6.3888888888888884E-2</v>
      </c>
      <c r="J123" s="18"/>
      <c r="K123" s="18">
        <f>I123+G123+E123</f>
        <v>0.35138888888888892</v>
      </c>
      <c r="L123" s="18"/>
    </row>
    <row r="124" spans="1:16">
      <c r="D124" s="378"/>
      <c r="F124" s="553"/>
      <c r="H124" s="553"/>
    </row>
    <row r="125" spans="1:16">
      <c r="A125" s="79">
        <v>2</v>
      </c>
      <c r="B125" s="447" t="s">
        <v>70</v>
      </c>
      <c r="C125" s="6" t="s">
        <v>97</v>
      </c>
      <c r="D125" s="378"/>
      <c r="F125" s="553"/>
      <c r="H125" s="553"/>
    </row>
    <row r="126" spans="1:16">
      <c r="A126" s="4" t="s">
        <v>5</v>
      </c>
      <c r="B126" s="447" t="s">
        <v>71</v>
      </c>
      <c r="C126" s="6" t="s">
        <v>97</v>
      </c>
      <c r="D126" s="378">
        <v>3</v>
      </c>
      <c r="E126" s="18">
        <v>3.0555555555555555E-2</v>
      </c>
      <c r="F126" s="108">
        <v>1</v>
      </c>
      <c r="G126" s="619">
        <v>0.13819444444444443</v>
      </c>
      <c r="H126" s="108">
        <v>3</v>
      </c>
      <c r="I126" s="619">
        <v>0.10208333333333335</v>
      </c>
      <c r="J126" s="264"/>
      <c r="L126" s="105">
        <f>I126+G126+E126</f>
        <v>0.27083333333333331</v>
      </c>
      <c r="M126" s="21"/>
    </row>
    <row r="127" spans="1:16">
      <c r="A127" s="4" t="s">
        <v>6</v>
      </c>
      <c r="B127" s="447" t="s">
        <v>72</v>
      </c>
      <c r="C127" s="6" t="s">
        <v>97</v>
      </c>
      <c r="D127" s="378">
        <v>3</v>
      </c>
      <c r="E127" s="18">
        <v>3.3333333333333333E-2</v>
      </c>
      <c r="F127" s="108">
        <v>1</v>
      </c>
      <c r="G127" s="619">
        <v>0.13194444444444445</v>
      </c>
      <c r="H127" s="108">
        <v>3</v>
      </c>
      <c r="I127" s="619">
        <v>7.1527777777777787E-2</v>
      </c>
      <c r="J127" s="263"/>
      <c r="L127" s="105">
        <f t="shared" ref="L127:L128" si="17">I127+G127+E127</f>
        <v>0.23680555555555555</v>
      </c>
      <c r="M127" s="21"/>
    </row>
    <row r="128" spans="1:16">
      <c r="A128" s="4" t="s">
        <v>7</v>
      </c>
      <c r="B128" s="447" t="s">
        <v>105</v>
      </c>
      <c r="C128" s="6" t="s">
        <v>97</v>
      </c>
      <c r="D128" s="378">
        <v>1</v>
      </c>
      <c r="E128" s="18">
        <v>9.0277777777777787E-3</v>
      </c>
      <c r="F128" s="108">
        <v>0</v>
      </c>
      <c r="G128" s="619">
        <v>0</v>
      </c>
      <c r="H128" s="108">
        <v>1</v>
      </c>
      <c r="I128" s="619">
        <v>1.6666666666666666E-2</v>
      </c>
      <c r="J128" s="264"/>
      <c r="L128" s="105">
        <f t="shared" si="17"/>
        <v>2.5694444444444443E-2</v>
      </c>
      <c r="M128" s="21"/>
    </row>
    <row r="129" spans="1:15">
      <c r="A129" s="4" t="s">
        <v>8</v>
      </c>
      <c r="B129" s="447" t="s">
        <v>73</v>
      </c>
      <c r="C129" s="6" t="s">
        <v>336</v>
      </c>
      <c r="F129" s="173"/>
      <c r="L129" s="120"/>
      <c r="M129" s="21"/>
    </row>
    <row r="130" spans="1:15">
      <c r="A130" s="4"/>
      <c r="F130" s="174"/>
    </row>
    <row r="131" spans="1:15">
      <c r="A131" s="79">
        <v>3</v>
      </c>
      <c r="B131" s="447" t="s">
        <v>4</v>
      </c>
      <c r="C131" s="6" t="s">
        <v>338</v>
      </c>
      <c r="F131" s="553"/>
    </row>
    <row r="132" spans="1:15" ht="26.25" customHeight="1">
      <c r="A132" s="4" t="s">
        <v>5</v>
      </c>
      <c r="B132" s="627" t="s">
        <v>698</v>
      </c>
      <c r="C132" s="6" t="s">
        <v>338</v>
      </c>
      <c r="D132" s="268">
        <v>3</v>
      </c>
      <c r="E132" s="18">
        <v>0.25069444444444444</v>
      </c>
      <c r="F132" s="108">
        <v>5</v>
      </c>
      <c r="G132" s="619">
        <v>1.25</v>
      </c>
      <c r="H132" s="108">
        <v>8</v>
      </c>
      <c r="I132" s="619">
        <v>3.3562499999999997</v>
      </c>
      <c r="O132" s="18">
        <f>I132+G132+E132</f>
        <v>4.8569444444444434</v>
      </c>
    </row>
    <row r="133" spans="1:15">
      <c r="A133" s="4" t="s">
        <v>6</v>
      </c>
      <c r="B133" s="627" t="s">
        <v>699</v>
      </c>
      <c r="C133" s="6" t="s">
        <v>338</v>
      </c>
      <c r="D133" s="268">
        <v>5</v>
      </c>
      <c r="E133" s="18">
        <v>2.6409722222222221</v>
      </c>
      <c r="F133" s="108">
        <v>6</v>
      </c>
      <c r="G133" s="619">
        <v>2.6868055555555554</v>
      </c>
      <c r="H133" s="108">
        <v>14</v>
      </c>
      <c r="I133" s="619">
        <v>5.9006944444444445</v>
      </c>
      <c r="O133" s="18">
        <f t="shared" ref="O133:O162" si="18">I133+G133+E133</f>
        <v>11.228472222222223</v>
      </c>
    </row>
    <row r="134" spans="1:15" ht="25.5">
      <c r="A134" s="4" t="s">
        <v>7</v>
      </c>
      <c r="B134" s="671" t="s">
        <v>472</v>
      </c>
      <c r="C134" s="6" t="s">
        <v>338</v>
      </c>
      <c r="D134" s="268">
        <v>0</v>
      </c>
      <c r="E134" s="18">
        <v>0</v>
      </c>
      <c r="F134" s="108">
        <v>1</v>
      </c>
      <c r="G134" s="619">
        <v>12.245138888888889</v>
      </c>
      <c r="H134" s="108">
        <v>1</v>
      </c>
      <c r="I134" s="619">
        <v>169.14861111111111</v>
      </c>
      <c r="O134" s="18">
        <f t="shared" si="18"/>
        <v>181.39375000000001</v>
      </c>
    </row>
    <row r="135" spans="1:15" ht="25.5">
      <c r="A135" s="4" t="s">
        <v>8</v>
      </c>
      <c r="B135" s="672" t="s">
        <v>471</v>
      </c>
      <c r="C135" s="6" t="s">
        <v>338</v>
      </c>
      <c r="D135" s="268">
        <v>4</v>
      </c>
      <c r="E135" s="18">
        <v>0.14375000000000002</v>
      </c>
      <c r="F135" s="108">
        <v>1</v>
      </c>
      <c r="G135" s="619">
        <v>12.245138888888889</v>
      </c>
      <c r="H135" s="108">
        <v>0</v>
      </c>
      <c r="I135" s="619">
        <v>170.64861111111111</v>
      </c>
      <c r="O135" s="18">
        <f t="shared" si="18"/>
        <v>183.03750000000002</v>
      </c>
    </row>
    <row r="136" spans="1:15">
      <c r="A136" s="4" t="s">
        <v>9</v>
      </c>
      <c r="B136" s="447" t="s">
        <v>700</v>
      </c>
      <c r="C136" s="6" t="s">
        <v>338</v>
      </c>
      <c r="D136" s="268">
        <v>2</v>
      </c>
      <c r="E136" s="18">
        <v>4.1666666666666664E-2</v>
      </c>
      <c r="F136" s="108">
        <v>0</v>
      </c>
      <c r="G136" s="619">
        <v>0</v>
      </c>
      <c r="H136" s="108">
        <v>5</v>
      </c>
      <c r="I136" s="619">
        <v>0.35694444444444445</v>
      </c>
      <c r="O136" s="18">
        <f t="shared" si="18"/>
        <v>0.39861111111111114</v>
      </c>
    </row>
    <row r="137" spans="1:15">
      <c r="A137" s="4" t="s">
        <v>10</v>
      </c>
      <c r="B137" s="447" t="s">
        <v>701</v>
      </c>
      <c r="C137" s="6" t="s">
        <v>338</v>
      </c>
      <c r="D137" s="268">
        <v>2</v>
      </c>
      <c r="E137" s="18">
        <v>9.4444444444444442E-2</v>
      </c>
      <c r="F137" s="108">
        <v>1</v>
      </c>
      <c r="G137" s="619">
        <v>2.361111111111111E-2</v>
      </c>
      <c r="H137" s="108">
        <v>0</v>
      </c>
      <c r="I137" s="619">
        <v>0</v>
      </c>
      <c r="O137" s="18">
        <f t="shared" si="18"/>
        <v>0.11805555555555555</v>
      </c>
    </row>
    <row r="138" spans="1:15">
      <c r="A138" s="4" t="s">
        <v>65</v>
      </c>
      <c r="B138" s="447" t="s">
        <v>705</v>
      </c>
      <c r="C138" s="6" t="s">
        <v>338</v>
      </c>
      <c r="D138" s="268">
        <v>0</v>
      </c>
      <c r="E138" s="18">
        <v>0</v>
      </c>
      <c r="F138" s="108">
        <v>1</v>
      </c>
      <c r="G138" s="619">
        <v>2.361111111111111E-2</v>
      </c>
      <c r="H138" s="108">
        <v>0</v>
      </c>
      <c r="I138" s="619">
        <v>0</v>
      </c>
      <c r="O138" s="18">
        <f t="shared" si="18"/>
        <v>2.361111111111111E-2</v>
      </c>
    </row>
    <row r="139" spans="1:15">
      <c r="A139" s="4" t="s">
        <v>66</v>
      </c>
      <c r="B139" s="447" t="s">
        <v>704</v>
      </c>
      <c r="C139" s="6" t="s">
        <v>338</v>
      </c>
      <c r="D139" s="268">
        <v>0</v>
      </c>
      <c r="E139" s="18">
        <v>0</v>
      </c>
      <c r="F139" s="108">
        <v>0</v>
      </c>
      <c r="G139" s="619">
        <v>0</v>
      </c>
      <c r="H139" s="108">
        <v>4</v>
      </c>
      <c r="I139" s="619">
        <v>0.32013888888888892</v>
      </c>
      <c r="O139" s="18">
        <f t="shared" si="18"/>
        <v>0.32013888888888892</v>
      </c>
    </row>
    <row r="140" spans="1:15">
      <c r="A140" s="4" t="s">
        <v>74</v>
      </c>
      <c r="B140" s="447" t="s">
        <v>24</v>
      </c>
      <c r="C140" s="6" t="s">
        <v>338</v>
      </c>
      <c r="D140" s="268">
        <v>2</v>
      </c>
      <c r="E140" s="18">
        <v>0.46527777777777773</v>
      </c>
      <c r="F140" s="108">
        <v>0</v>
      </c>
      <c r="G140" s="619">
        <v>0</v>
      </c>
      <c r="H140" s="108">
        <v>1</v>
      </c>
      <c r="I140" s="619">
        <v>5.5555555555555552E-2</v>
      </c>
      <c r="O140" s="18">
        <f t="shared" si="18"/>
        <v>0.52083333333333326</v>
      </c>
    </row>
    <row r="141" spans="1:15">
      <c r="A141" s="4" t="s">
        <v>75</v>
      </c>
      <c r="B141" s="447" t="s">
        <v>25</v>
      </c>
      <c r="C141" s="6" t="s">
        <v>338</v>
      </c>
      <c r="D141" s="268">
        <v>3</v>
      </c>
      <c r="E141" s="18">
        <v>0.46875</v>
      </c>
      <c r="F141" s="108">
        <v>0</v>
      </c>
      <c r="G141" s="619">
        <v>0</v>
      </c>
      <c r="H141" s="108">
        <v>1</v>
      </c>
      <c r="I141" s="619">
        <v>3.6805555555555557E-2</v>
      </c>
      <c r="O141" s="18">
        <f t="shared" si="18"/>
        <v>0.50555555555555554</v>
      </c>
    </row>
    <row r="142" spans="1:15">
      <c r="A142" s="4" t="s">
        <v>76</v>
      </c>
      <c r="B142" s="447" t="s">
        <v>702</v>
      </c>
      <c r="C142" s="6" t="s">
        <v>338</v>
      </c>
      <c r="D142" s="268">
        <v>5</v>
      </c>
      <c r="E142" s="18">
        <v>3.4722222222222224E-2</v>
      </c>
      <c r="F142" s="108">
        <v>1</v>
      </c>
      <c r="G142" s="619">
        <v>0.35694444444444445</v>
      </c>
      <c r="H142" s="108">
        <v>3</v>
      </c>
      <c r="I142" s="619">
        <v>0.29444444444444445</v>
      </c>
      <c r="O142" s="18">
        <f t="shared" si="18"/>
        <v>0.68611111111111112</v>
      </c>
    </row>
    <row r="143" spans="1:15">
      <c r="A143" s="4" t="s">
        <v>77</v>
      </c>
      <c r="B143" s="447" t="s">
        <v>703</v>
      </c>
      <c r="C143" s="6" t="s">
        <v>338</v>
      </c>
      <c r="D143" s="108"/>
      <c r="F143" s="108">
        <v>13</v>
      </c>
      <c r="G143" s="619">
        <v>3.4958333333333336</v>
      </c>
      <c r="H143" s="108">
        <v>3</v>
      </c>
      <c r="I143" s="619">
        <v>0.38611111111111113</v>
      </c>
      <c r="O143" s="18">
        <f>I143+G143+E143</f>
        <v>3.8819444444444446</v>
      </c>
    </row>
    <row r="144" spans="1:15">
      <c r="A144" s="4" t="s">
        <v>78</v>
      </c>
      <c r="B144" s="447" t="s">
        <v>26</v>
      </c>
      <c r="C144" s="6" t="s">
        <v>338</v>
      </c>
      <c r="D144" s="268">
        <v>2</v>
      </c>
      <c r="E144" s="18">
        <v>0.40763888888888888</v>
      </c>
      <c r="F144" s="174">
        <v>1</v>
      </c>
      <c r="G144" s="619">
        <v>0.64444444444444449</v>
      </c>
      <c r="H144" s="108">
        <v>3</v>
      </c>
      <c r="I144" s="619">
        <v>1.1333333333333333</v>
      </c>
      <c r="O144" s="18">
        <f t="shared" si="18"/>
        <v>2.1854166666666668</v>
      </c>
    </row>
    <row r="145" spans="1:15">
      <c r="A145" s="4" t="s">
        <v>79</v>
      </c>
      <c r="B145" s="447" t="s">
        <v>27</v>
      </c>
      <c r="C145" s="6" t="s">
        <v>338</v>
      </c>
      <c r="D145" s="268">
        <v>4</v>
      </c>
      <c r="E145" s="18">
        <v>0.40902777777777777</v>
      </c>
      <c r="F145" s="173">
        <v>1</v>
      </c>
      <c r="G145" s="619">
        <v>0.65763888888888888</v>
      </c>
      <c r="H145" s="108">
        <v>2</v>
      </c>
      <c r="I145" s="619">
        <v>0.22569444444444445</v>
      </c>
      <c r="O145" s="18">
        <f t="shared" si="18"/>
        <v>1.2923611111111111</v>
      </c>
    </row>
    <row r="146" spans="1:15">
      <c r="A146" s="4" t="s">
        <v>80</v>
      </c>
      <c r="B146" s="447" t="s">
        <v>28</v>
      </c>
      <c r="C146" s="6" t="s">
        <v>338</v>
      </c>
      <c r="D146" s="268">
        <v>3</v>
      </c>
      <c r="E146" s="18">
        <v>0.14166666666666666</v>
      </c>
      <c r="F146" s="173">
        <v>1</v>
      </c>
      <c r="G146" s="619">
        <v>3.5416666666666666E-2</v>
      </c>
      <c r="H146" s="108">
        <v>1</v>
      </c>
      <c r="I146" s="619">
        <v>0.12013888888888889</v>
      </c>
      <c r="O146" s="18">
        <f t="shared" si="18"/>
        <v>0.29722222222222222</v>
      </c>
    </row>
    <row r="147" spans="1:15">
      <c r="A147" s="4" t="s">
        <v>81</v>
      </c>
      <c r="B147" s="447" t="s">
        <v>29</v>
      </c>
      <c r="C147" s="6" t="s">
        <v>338</v>
      </c>
      <c r="D147" s="268">
        <v>6</v>
      </c>
      <c r="E147" s="18">
        <v>0.13958333333333334</v>
      </c>
      <c r="F147" s="173">
        <v>1</v>
      </c>
      <c r="G147" s="619">
        <v>9.7222222222222224E-3</v>
      </c>
      <c r="H147" s="108">
        <v>5</v>
      </c>
      <c r="I147" s="619">
        <v>0.22569444444444445</v>
      </c>
      <c r="O147" s="18">
        <f t="shared" si="18"/>
        <v>0.375</v>
      </c>
    </row>
    <row r="148" spans="1:15">
      <c r="A148" s="4" t="s">
        <v>82</v>
      </c>
      <c r="B148" s="447" t="s">
        <v>30</v>
      </c>
      <c r="C148" s="6" t="s">
        <v>338</v>
      </c>
      <c r="D148" s="268">
        <v>1</v>
      </c>
      <c r="E148" s="18">
        <v>0.10277777777777779</v>
      </c>
      <c r="F148" s="173">
        <v>0</v>
      </c>
      <c r="G148" s="619">
        <v>0</v>
      </c>
      <c r="H148" s="108">
        <v>1</v>
      </c>
      <c r="I148" s="619">
        <v>5.8333333333333327E-2</v>
      </c>
      <c r="O148" s="18">
        <f t="shared" si="18"/>
        <v>0.16111111111111112</v>
      </c>
    </row>
    <row r="149" spans="1:15">
      <c r="A149" s="4" t="s">
        <v>221</v>
      </c>
      <c r="B149" s="447" t="s">
        <v>31</v>
      </c>
      <c r="C149" s="6" t="s">
        <v>338</v>
      </c>
      <c r="D149" s="268">
        <v>0</v>
      </c>
      <c r="E149" s="18">
        <v>0</v>
      </c>
      <c r="F149" s="174">
        <v>1</v>
      </c>
      <c r="G149" s="619">
        <v>0.27499999999999997</v>
      </c>
      <c r="H149" s="108">
        <v>1</v>
      </c>
      <c r="I149" s="619">
        <v>0.16388888888888889</v>
      </c>
      <c r="O149" s="18">
        <f t="shared" si="18"/>
        <v>0.43888888888888888</v>
      </c>
    </row>
    <row r="150" spans="1:15">
      <c r="A150" s="4" t="s">
        <v>83</v>
      </c>
      <c r="B150" s="447" t="s">
        <v>706</v>
      </c>
      <c r="C150" s="6" t="s">
        <v>338</v>
      </c>
      <c r="D150" s="268">
        <v>5</v>
      </c>
      <c r="E150" s="18">
        <v>1.1284722222222221</v>
      </c>
      <c r="F150" s="174">
        <v>1</v>
      </c>
      <c r="G150" s="619">
        <v>0.30138888888888887</v>
      </c>
      <c r="H150" s="108">
        <v>3</v>
      </c>
      <c r="I150" s="619">
        <v>1.0208333333333333</v>
      </c>
      <c r="O150" s="18">
        <f t="shared" si="18"/>
        <v>2.4506944444444443</v>
      </c>
    </row>
    <row r="151" spans="1:15">
      <c r="A151" s="4" t="s">
        <v>84</v>
      </c>
      <c r="B151" s="447" t="s">
        <v>707</v>
      </c>
      <c r="C151" s="6" t="s">
        <v>338</v>
      </c>
      <c r="D151" s="268">
        <v>5</v>
      </c>
      <c r="E151" s="18">
        <v>1.9020833333333333</v>
      </c>
      <c r="F151" s="174">
        <v>1</v>
      </c>
      <c r="G151" s="619">
        <v>7.8472222222222221E-2</v>
      </c>
      <c r="H151" s="108">
        <v>4</v>
      </c>
      <c r="I151" s="619">
        <v>0.24513888888888888</v>
      </c>
      <c r="O151" s="18">
        <f t="shared" si="18"/>
        <v>2.2256944444444446</v>
      </c>
    </row>
    <row r="152" spans="1:15">
      <c r="A152" s="4" t="s">
        <v>85</v>
      </c>
      <c r="B152" s="447" t="s">
        <v>708</v>
      </c>
      <c r="C152" s="6" t="s">
        <v>338</v>
      </c>
      <c r="D152" s="268">
        <v>21</v>
      </c>
      <c r="E152" s="18">
        <v>3.6493055555555554</v>
      </c>
      <c r="F152" s="174">
        <v>7</v>
      </c>
      <c r="G152" s="619">
        <v>4.3208333333333337</v>
      </c>
      <c r="H152" s="108">
        <v>5</v>
      </c>
      <c r="I152" s="619">
        <v>0.30486111111111108</v>
      </c>
      <c r="O152" s="18">
        <f t="shared" si="18"/>
        <v>8.2750000000000004</v>
      </c>
    </row>
    <row r="153" spans="1:15">
      <c r="A153" s="4" t="s">
        <v>86</v>
      </c>
      <c r="B153" s="447" t="s">
        <v>709</v>
      </c>
      <c r="C153" s="6" t="s">
        <v>338</v>
      </c>
      <c r="D153" s="268">
        <v>4</v>
      </c>
      <c r="E153" s="18">
        <v>0.37222222222222223</v>
      </c>
      <c r="F153" s="174">
        <v>2</v>
      </c>
      <c r="G153" s="619">
        <v>0.24513888888888888</v>
      </c>
      <c r="H153" s="108">
        <v>4</v>
      </c>
      <c r="I153" s="619">
        <v>0.21944444444444444</v>
      </c>
      <c r="O153" s="18">
        <f t="shared" si="18"/>
        <v>0.83680555555555558</v>
      </c>
    </row>
    <row r="154" spans="1:15">
      <c r="A154" s="4" t="s">
        <v>87</v>
      </c>
      <c r="B154" s="447" t="s">
        <v>34</v>
      </c>
      <c r="C154" s="6" t="s">
        <v>338</v>
      </c>
      <c r="D154" s="268">
        <v>3</v>
      </c>
      <c r="E154" s="18">
        <v>2.4659722222222222</v>
      </c>
      <c r="F154" s="174">
        <v>1</v>
      </c>
      <c r="G154" s="619">
        <v>7.9861111111111105E-2</v>
      </c>
      <c r="H154" s="108"/>
      <c r="I154" s="619"/>
      <c r="O154" s="18">
        <f t="shared" si="18"/>
        <v>2.5458333333333334</v>
      </c>
    </row>
    <row r="155" spans="1:15">
      <c r="A155" s="4" t="s">
        <v>88</v>
      </c>
      <c r="B155" s="447" t="s">
        <v>32</v>
      </c>
      <c r="C155" s="6" t="s">
        <v>338</v>
      </c>
      <c r="D155" s="268">
        <v>0</v>
      </c>
      <c r="E155" s="18">
        <v>0</v>
      </c>
      <c r="F155" s="174">
        <v>0</v>
      </c>
      <c r="G155" s="619">
        <v>0</v>
      </c>
      <c r="H155" s="108">
        <v>0</v>
      </c>
      <c r="I155" s="619">
        <v>0</v>
      </c>
      <c r="O155" s="18">
        <f t="shared" si="18"/>
        <v>0</v>
      </c>
    </row>
    <row r="156" spans="1:15">
      <c r="A156" s="4" t="s">
        <v>89</v>
      </c>
      <c r="B156" s="447" t="s">
        <v>33</v>
      </c>
      <c r="C156" s="6" t="s">
        <v>338</v>
      </c>
      <c r="D156" s="268">
        <v>3</v>
      </c>
      <c r="E156" s="18">
        <v>8.6111111111111124E-2</v>
      </c>
      <c r="F156" s="173">
        <v>0</v>
      </c>
      <c r="G156" s="619">
        <v>0</v>
      </c>
      <c r="H156" s="108">
        <v>0</v>
      </c>
      <c r="I156" s="619">
        <v>0</v>
      </c>
      <c r="O156" s="18">
        <f t="shared" si="18"/>
        <v>8.6111111111111124E-2</v>
      </c>
    </row>
    <row r="157" spans="1:15">
      <c r="A157" s="4" t="s">
        <v>90</v>
      </c>
      <c r="B157" s="447" t="s">
        <v>35</v>
      </c>
      <c r="C157" s="6" t="s">
        <v>338</v>
      </c>
      <c r="D157" s="268">
        <v>0</v>
      </c>
      <c r="E157" s="18">
        <v>0</v>
      </c>
      <c r="F157" s="173">
        <v>4</v>
      </c>
      <c r="G157" s="619">
        <v>0.63958333333333328</v>
      </c>
      <c r="H157" s="108">
        <v>0</v>
      </c>
      <c r="I157" s="619">
        <v>0</v>
      </c>
      <c r="O157" s="18">
        <f t="shared" si="18"/>
        <v>0.63958333333333328</v>
      </c>
    </row>
    <row r="158" spans="1:15">
      <c r="A158" s="4" t="s">
        <v>173</v>
      </c>
      <c r="B158" s="447" t="s">
        <v>673</v>
      </c>
      <c r="C158" s="6" t="s">
        <v>338</v>
      </c>
      <c r="D158" s="268">
        <v>2</v>
      </c>
      <c r="E158" s="18">
        <v>0.2590277777777778</v>
      </c>
      <c r="F158" s="173">
        <v>1</v>
      </c>
      <c r="G158" s="619">
        <v>4.8611111111111112E-3</v>
      </c>
      <c r="H158" s="108">
        <v>2</v>
      </c>
      <c r="I158" s="619">
        <v>0.68125000000000002</v>
      </c>
      <c r="O158" s="18">
        <f t="shared" si="18"/>
        <v>0.94513888888888897</v>
      </c>
    </row>
    <row r="159" spans="1:15">
      <c r="A159" s="4" t="s">
        <v>174</v>
      </c>
      <c r="B159" s="447" t="s">
        <v>674</v>
      </c>
      <c r="C159" s="6" t="s">
        <v>338</v>
      </c>
      <c r="D159" s="268">
        <v>2</v>
      </c>
      <c r="E159" s="18">
        <v>2.2222222222222223E-2</v>
      </c>
      <c r="F159" s="174">
        <v>0</v>
      </c>
      <c r="G159" s="619">
        <v>0</v>
      </c>
      <c r="H159" s="108">
        <v>3</v>
      </c>
      <c r="I159" s="619">
        <v>6.458333333333334E-2</v>
      </c>
      <c r="O159" s="18">
        <f t="shared" si="18"/>
        <v>8.6805555555555566E-2</v>
      </c>
    </row>
    <row r="160" spans="1:15">
      <c r="A160" s="4" t="s">
        <v>175</v>
      </c>
      <c r="B160" s="447" t="s">
        <v>675</v>
      </c>
      <c r="C160" s="6" t="s">
        <v>338</v>
      </c>
      <c r="D160" s="268">
        <v>12</v>
      </c>
      <c r="E160" s="18">
        <v>0.83263888888888893</v>
      </c>
      <c r="F160" s="174">
        <v>5</v>
      </c>
      <c r="G160" s="619">
        <v>0.88124999999999998</v>
      </c>
      <c r="H160" s="108">
        <v>5</v>
      </c>
      <c r="I160" s="619">
        <v>0.36319444444444443</v>
      </c>
      <c r="O160" s="18">
        <f t="shared" si="18"/>
        <v>2.0770833333333334</v>
      </c>
    </row>
    <row r="161" spans="1:16">
      <c r="A161" s="4" t="s">
        <v>710</v>
      </c>
      <c r="B161" s="447" t="s">
        <v>36</v>
      </c>
      <c r="C161" s="6" t="s">
        <v>338</v>
      </c>
      <c r="D161" s="268">
        <v>11</v>
      </c>
      <c r="E161" s="18">
        <v>4.5166666666666666</v>
      </c>
      <c r="F161" s="173">
        <v>1</v>
      </c>
      <c r="G161" s="619">
        <v>0.32569444444444445</v>
      </c>
      <c r="H161" s="108">
        <v>10</v>
      </c>
      <c r="I161" s="619">
        <v>1.1388888888888888</v>
      </c>
      <c r="O161" s="18">
        <f t="shared" si="18"/>
        <v>5.9812500000000002</v>
      </c>
    </row>
    <row r="162" spans="1:16">
      <c r="A162" s="4" t="s">
        <v>711</v>
      </c>
      <c r="B162" s="447" t="s">
        <v>37</v>
      </c>
      <c r="C162" s="6" t="s">
        <v>338</v>
      </c>
      <c r="D162" s="268">
        <v>0</v>
      </c>
      <c r="E162" s="18">
        <v>0</v>
      </c>
      <c r="F162" s="322">
        <v>0</v>
      </c>
      <c r="G162" s="619">
        <v>0</v>
      </c>
      <c r="H162" s="108">
        <v>0</v>
      </c>
      <c r="I162" s="619">
        <v>0</v>
      </c>
      <c r="O162" s="18">
        <f t="shared" si="18"/>
        <v>0</v>
      </c>
    </row>
    <row r="163" spans="1:16">
      <c r="A163" s="4"/>
      <c r="D163" s="268"/>
      <c r="F163" s="322"/>
      <c r="G163" s="619"/>
      <c r="H163" s="108"/>
      <c r="I163" s="619"/>
      <c r="J163" s="12"/>
      <c r="K163" s="12"/>
      <c r="L163" s="12"/>
      <c r="M163" s="127"/>
      <c r="N163" s="127"/>
      <c r="O163" s="231"/>
    </row>
    <row r="164" spans="1:16">
      <c r="A164" s="11"/>
      <c r="B164" s="652"/>
      <c r="C164" s="8"/>
      <c r="D164" s="166"/>
      <c r="E164" s="166">
        <f>SUM(E5:E162)</f>
        <v>44.218055555555559</v>
      </c>
      <c r="F164" s="166"/>
      <c r="G164" s="166">
        <f>SUM(G5:G162)</f>
        <v>210.54583333333341</v>
      </c>
      <c r="H164" s="166"/>
      <c r="I164" s="166">
        <f>SUM(I5:I162)</f>
        <v>384.91944444444442</v>
      </c>
      <c r="J164" s="176" t="s">
        <v>96</v>
      </c>
      <c r="K164" s="177">
        <f>SUM(K5:K162)</f>
        <v>0.49583333333333335</v>
      </c>
      <c r="L164" s="177">
        <f>SUM(L5:L162)</f>
        <v>0.53333333333333333</v>
      </c>
      <c r="M164" s="177">
        <f>SUM(M5:M162)</f>
        <v>139.60277777777779</v>
      </c>
      <c r="N164" s="177">
        <f>SUM(N5:N162)</f>
        <v>0</v>
      </c>
      <c r="O164" s="177">
        <f>SUM(O5:O162)</f>
        <v>499.05138888888882</v>
      </c>
      <c r="P164" s="165">
        <f>K164+L164+M164+O164</f>
        <v>639.68333333333328</v>
      </c>
    </row>
    <row r="165" spans="1:16">
      <c r="A165" s="11"/>
      <c r="B165" s="652"/>
      <c r="C165" s="8"/>
      <c r="D165" s="5"/>
      <c r="E165" s="19"/>
      <c r="F165" s="166">
        <f>E164+G164+I164</f>
        <v>639.68333333333339</v>
      </c>
      <c r="G165" s="19"/>
      <c r="H165" s="5"/>
      <c r="I165" s="19"/>
      <c r="J165" s="12"/>
      <c r="K165" s="12"/>
      <c r="L165" s="12"/>
    </row>
    <row r="166" spans="1:16">
      <c r="A166" s="11"/>
      <c r="B166" s="652"/>
      <c r="C166" s="8"/>
      <c r="D166" s="5"/>
      <c r="E166" s="19"/>
      <c r="F166" s="5"/>
      <c r="G166" s="19"/>
      <c r="H166" s="5"/>
      <c r="I166" s="19"/>
      <c r="J166" s="12" t="s">
        <v>42</v>
      </c>
      <c r="K166" s="12"/>
      <c r="L166" s="12"/>
    </row>
    <row r="167" spans="1:16">
      <c r="A167" s="11"/>
      <c r="B167" s="652"/>
      <c r="C167" s="8"/>
      <c r="D167" s="5"/>
      <c r="E167" s="19"/>
      <c r="F167" s="5"/>
      <c r="G167" s="19"/>
      <c r="H167" s="178"/>
      <c r="I167" s="19"/>
      <c r="J167" s="12"/>
      <c r="K167" s="12"/>
      <c r="L167" s="12"/>
    </row>
    <row r="168" spans="1:16">
      <c r="A168" s="11"/>
      <c r="B168" s="652"/>
      <c r="C168" s="8"/>
      <c r="D168" s="5"/>
      <c r="E168" s="19"/>
      <c r="F168" s="5"/>
      <c r="G168" s="19"/>
      <c r="H168" s="5"/>
      <c r="I168" s="19"/>
      <c r="J168" s="12"/>
      <c r="K168" s="12"/>
      <c r="L168" s="12"/>
    </row>
    <row r="169" spans="1:16">
      <c r="B169" s="631"/>
      <c r="C169" s="13"/>
      <c r="D169" s="14"/>
      <c r="E169" s="20"/>
      <c r="F169" s="14"/>
      <c r="G169" s="20"/>
      <c r="H169" s="14"/>
      <c r="I169" s="20"/>
    </row>
    <row r="176" spans="1:16">
      <c r="A176" s="179"/>
      <c r="B176" s="673"/>
      <c r="C176" s="179"/>
      <c r="D176" s="179"/>
      <c r="E176" s="179"/>
      <c r="F176" s="179"/>
      <c r="G176" s="179"/>
      <c r="H176" s="342"/>
      <c r="I176" s="10"/>
      <c r="J176" s="10"/>
      <c r="K176" s="10"/>
      <c r="L176" s="10"/>
    </row>
  </sheetData>
  <mergeCells count="13">
    <mergeCell ref="N2:N3"/>
    <mergeCell ref="O2:O3"/>
    <mergeCell ref="A2:A3"/>
    <mergeCell ref="B2:B3"/>
    <mergeCell ref="D2:E2"/>
    <mergeCell ref="F2:G2"/>
    <mergeCell ref="H2:I2"/>
    <mergeCell ref="M2:M3"/>
    <mergeCell ref="A1:B1"/>
    <mergeCell ref="D1:H1"/>
    <mergeCell ref="J2:J3"/>
    <mergeCell ref="K2:K3"/>
    <mergeCell ref="L2:L3"/>
  </mergeCells>
  <phoneticPr fontId="0" type="noConversion"/>
  <pageMargins left="0.35433070866141736" right="0.15748031496062992" top="0.39370078740157483" bottom="0.39370078740157483" header="0.31496062992125984" footer="0.31496062992125984"/>
  <pageSetup paperSize="9" scale="62" fitToHeight="0" orientation="landscape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8"/>
  <sheetViews>
    <sheetView zoomScale="80" zoomScaleNormal="80" workbookViewId="0">
      <pane ySplit="3" topLeftCell="A211" activePane="bottomLeft" state="frozen"/>
      <selection pane="bottomLeft" activeCell="B4" sqref="B1:B1048576"/>
    </sheetView>
  </sheetViews>
  <sheetFormatPr defaultColWidth="9.140625" defaultRowHeight="12.75"/>
  <cols>
    <col min="1" max="1" width="6.42578125" style="46" customWidth="1"/>
    <col min="2" max="2" width="43" style="642" bestFit="1" customWidth="1"/>
    <col min="3" max="3" width="10.42578125" style="28" customWidth="1"/>
    <col min="4" max="4" width="10.5703125" style="29" bestFit="1" customWidth="1"/>
    <col min="5" max="5" width="15.7109375" style="30" customWidth="1"/>
    <col min="6" max="6" width="10.28515625" style="29" customWidth="1"/>
    <col min="7" max="7" width="15.7109375" style="30" customWidth="1"/>
    <col min="8" max="8" width="10.5703125" style="29" bestFit="1" customWidth="1"/>
    <col min="9" max="9" width="15.7109375" style="30" customWidth="1"/>
    <col min="10" max="10" width="20.140625" style="29" customWidth="1"/>
    <col min="11" max="11" width="14" style="29" customWidth="1"/>
    <col min="12" max="12" width="13.140625" style="29" customWidth="1"/>
    <col min="13" max="13" width="12.28515625" style="45" customWidth="1"/>
    <col min="14" max="14" width="9.140625" style="45"/>
    <col min="15" max="15" width="12.7109375" style="45" customWidth="1"/>
    <col min="16" max="16" width="10.5703125" style="45" bestFit="1" customWidth="1"/>
    <col min="17" max="16384" width="9.140625" style="45"/>
  </cols>
  <sheetData>
    <row r="1" spans="1:17">
      <c r="A1" s="717" t="s">
        <v>56</v>
      </c>
      <c r="B1" s="717"/>
      <c r="C1" s="78"/>
      <c r="D1" s="718" t="s">
        <v>58</v>
      </c>
      <c r="E1" s="718"/>
      <c r="F1" s="718"/>
      <c r="G1" s="718"/>
      <c r="H1" s="718"/>
      <c r="I1" s="72" t="s">
        <v>57</v>
      </c>
      <c r="J1" s="73"/>
      <c r="K1" s="73"/>
      <c r="L1" s="73"/>
      <c r="M1" s="10"/>
      <c r="N1" s="10"/>
      <c r="O1" s="10"/>
      <c r="P1" s="10"/>
      <c r="Q1" s="10"/>
    </row>
    <row r="2" spans="1:17" s="63" customFormat="1" ht="37.5" customHeight="1">
      <c r="A2" s="728" t="s">
        <v>0</v>
      </c>
      <c r="B2" s="729" t="s">
        <v>331</v>
      </c>
      <c r="C2" s="82" t="s">
        <v>335</v>
      </c>
      <c r="D2" s="721" t="s">
        <v>694</v>
      </c>
      <c r="E2" s="721"/>
      <c r="F2" s="721" t="s">
        <v>695</v>
      </c>
      <c r="G2" s="721"/>
      <c r="H2" s="721" t="s">
        <v>696</v>
      </c>
      <c r="I2" s="721"/>
      <c r="J2" s="722" t="s">
        <v>94</v>
      </c>
      <c r="K2" s="722" t="s">
        <v>95</v>
      </c>
      <c r="L2" s="722" t="s">
        <v>100</v>
      </c>
      <c r="M2" s="728" t="s">
        <v>43</v>
      </c>
      <c r="N2" s="728" t="s">
        <v>3</v>
      </c>
      <c r="O2" s="724" t="s">
        <v>4</v>
      </c>
      <c r="P2" s="81"/>
      <c r="Q2" s="81"/>
    </row>
    <row r="3" spans="1:17" s="50" customFormat="1" ht="38.25">
      <c r="A3" s="728"/>
      <c r="B3" s="730"/>
      <c r="C3" s="81"/>
      <c r="D3" s="83" t="s">
        <v>1</v>
      </c>
      <c r="E3" s="59" t="s">
        <v>2</v>
      </c>
      <c r="F3" s="83" t="s">
        <v>1</v>
      </c>
      <c r="G3" s="59" t="s">
        <v>2</v>
      </c>
      <c r="H3" s="83" t="s">
        <v>1</v>
      </c>
      <c r="I3" s="59" t="s">
        <v>2</v>
      </c>
      <c r="J3" s="722"/>
      <c r="K3" s="722"/>
      <c r="L3" s="722"/>
      <c r="M3" s="728"/>
      <c r="N3" s="728"/>
      <c r="O3" s="724"/>
      <c r="P3" s="23"/>
      <c r="Q3" s="23"/>
    </row>
    <row r="4" spans="1:17">
      <c r="A4" s="79"/>
      <c r="B4" s="625"/>
      <c r="C4" s="79"/>
      <c r="D4" s="277"/>
      <c r="E4" s="17"/>
      <c r="F4" s="80"/>
      <c r="G4" s="17"/>
      <c r="H4" s="80"/>
      <c r="I4" s="17"/>
      <c r="J4" s="80"/>
      <c r="K4" s="80"/>
      <c r="L4" s="80"/>
      <c r="M4" s="10"/>
      <c r="N4" s="10"/>
      <c r="O4" s="10"/>
      <c r="P4" s="10"/>
      <c r="Q4" s="10"/>
    </row>
    <row r="5" spans="1:17">
      <c r="A5" s="38"/>
      <c r="B5" s="636" t="s">
        <v>134</v>
      </c>
      <c r="C5" s="1"/>
      <c r="D5" s="2"/>
      <c r="E5" s="18"/>
      <c r="F5" s="552"/>
      <c r="G5" s="162"/>
      <c r="H5" s="2"/>
      <c r="I5" s="18"/>
      <c r="J5" s="12"/>
      <c r="K5" s="2"/>
      <c r="L5" s="2"/>
      <c r="M5" s="10"/>
      <c r="N5" s="10"/>
      <c r="O5" s="10"/>
      <c r="P5" s="10"/>
      <c r="Q5" s="10"/>
    </row>
    <row r="6" spans="1:17">
      <c r="A6" s="38"/>
      <c r="B6" s="636"/>
      <c r="C6" s="1"/>
      <c r="D6" s="2"/>
      <c r="E6" s="18"/>
      <c r="F6" s="552"/>
      <c r="G6" s="162"/>
      <c r="H6" s="2"/>
      <c r="I6" s="18"/>
      <c r="J6" s="12"/>
      <c r="K6" s="2"/>
      <c r="L6" s="2"/>
      <c r="M6" s="10"/>
      <c r="N6" s="10"/>
      <c r="O6" s="10"/>
      <c r="P6" s="10"/>
      <c r="Q6" s="10"/>
    </row>
    <row r="7" spans="1:17">
      <c r="A7" s="327">
        <v>1</v>
      </c>
      <c r="B7" s="636" t="s">
        <v>55</v>
      </c>
      <c r="C7" s="16" t="s">
        <v>336</v>
      </c>
      <c r="D7" s="254">
        <v>19</v>
      </c>
      <c r="E7" s="131">
        <v>0.16319444444444445</v>
      </c>
      <c r="F7" s="254">
        <v>7</v>
      </c>
      <c r="G7" s="131">
        <v>3.4722222222222224E-2</v>
      </c>
      <c r="H7" s="254">
        <v>3</v>
      </c>
      <c r="I7" s="131">
        <v>4.1666666666666666E-3</v>
      </c>
      <c r="J7" s="12"/>
      <c r="K7" s="2"/>
      <c r="L7" s="2"/>
      <c r="M7" s="18">
        <f>I7+G7+E7</f>
        <v>0.20208333333333334</v>
      </c>
      <c r="N7" s="10"/>
      <c r="O7" s="10"/>
      <c r="P7" s="10"/>
      <c r="Q7" s="10"/>
    </row>
    <row r="8" spans="1:17">
      <c r="A8" s="38" t="s">
        <v>5</v>
      </c>
      <c r="B8" s="447" t="s">
        <v>59</v>
      </c>
      <c r="C8" s="16" t="s">
        <v>336</v>
      </c>
      <c r="D8" s="2"/>
      <c r="E8" s="18"/>
      <c r="F8" s="253"/>
      <c r="G8" s="110"/>
      <c r="H8" s="2"/>
      <c r="I8" s="18"/>
      <c r="J8" s="12"/>
      <c r="K8" s="2"/>
      <c r="L8" s="2"/>
      <c r="M8" s="21"/>
      <c r="N8" s="10"/>
      <c r="O8" s="21"/>
      <c r="P8" s="10"/>
      <c r="Q8" s="10"/>
    </row>
    <row r="9" spans="1:17" ht="15">
      <c r="A9" s="38" t="s">
        <v>6</v>
      </c>
      <c r="B9" s="447" t="s">
        <v>120</v>
      </c>
      <c r="C9" s="16" t="s">
        <v>336</v>
      </c>
      <c r="D9" s="2"/>
      <c r="E9" s="18"/>
      <c r="F9" s="599"/>
      <c r="G9" s="600"/>
      <c r="H9" s="2"/>
      <c r="I9" s="18"/>
      <c r="J9" s="12"/>
      <c r="K9" s="2"/>
      <c r="L9" s="2"/>
      <c r="M9" s="21"/>
      <c r="N9" s="10"/>
      <c r="O9" s="21"/>
      <c r="P9" s="10"/>
      <c r="Q9" s="10"/>
    </row>
    <row r="10" spans="1:17">
      <c r="A10" s="38" t="s">
        <v>7</v>
      </c>
      <c r="B10" s="447" t="s">
        <v>59</v>
      </c>
      <c r="C10" s="16" t="s">
        <v>336</v>
      </c>
      <c r="D10" s="2"/>
      <c r="E10" s="18"/>
      <c r="F10" s="7"/>
      <c r="G10" s="7"/>
      <c r="H10" s="2"/>
      <c r="I10" s="18"/>
      <c r="J10" s="12"/>
      <c r="K10" s="2"/>
      <c r="L10" s="2"/>
      <c r="M10" s="21"/>
      <c r="N10" s="10"/>
      <c r="O10" s="21"/>
      <c r="P10" s="10"/>
      <c r="Q10" s="10"/>
    </row>
    <row r="11" spans="1:17">
      <c r="A11" s="38"/>
      <c r="B11" s="447"/>
      <c r="C11" s="6"/>
      <c r="D11" s="2"/>
      <c r="E11" s="18"/>
      <c r="F11" s="7"/>
      <c r="G11" s="7"/>
      <c r="H11" s="2"/>
      <c r="I11" s="18"/>
      <c r="J11" s="12"/>
      <c r="K11" s="2"/>
      <c r="L11" s="2"/>
      <c r="M11" s="10"/>
      <c r="N11" s="10"/>
      <c r="O11" s="21"/>
      <c r="P11" s="10"/>
      <c r="Q11" s="10"/>
    </row>
    <row r="12" spans="1:17">
      <c r="A12" s="327">
        <v>2</v>
      </c>
      <c r="B12" s="447" t="s">
        <v>3</v>
      </c>
      <c r="C12" s="6" t="s">
        <v>337</v>
      </c>
      <c r="D12" s="2"/>
      <c r="E12" s="18"/>
      <c r="F12" s="115"/>
      <c r="G12" s="601"/>
      <c r="H12" s="2"/>
      <c r="I12" s="18"/>
      <c r="J12" s="12"/>
      <c r="K12" s="2"/>
      <c r="L12" s="2"/>
      <c r="M12" s="10"/>
      <c r="N12" s="10"/>
      <c r="O12" s="21"/>
      <c r="P12" s="10"/>
      <c r="Q12" s="10"/>
    </row>
    <row r="13" spans="1:17">
      <c r="A13" s="327"/>
      <c r="B13" s="447"/>
      <c r="C13" s="6"/>
      <c r="D13" s="2"/>
      <c r="E13" s="18"/>
      <c r="F13" s="552"/>
      <c r="G13" s="187"/>
      <c r="H13" s="2"/>
      <c r="I13" s="18"/>
      <c r="J13" s="12"/>
      <c r="K13" s="2"/>
      <c r="L13" s="2"/>
      <c r="M13" s="10"/>
      <c r="N13" s="10"/>
      <c r="O13" s="21"/>
      <c r="P13" s="10"/>
      <c r="Q13" s="10"/>
    </row>
    <row r="14" spans="1:17">
      <c r="A14" s="327">
        <v>3</v>
      </c>
      <c r="B14" s="447" t="s">
        <v>4</v>
      </c>
      <c r="C14" s="6" t="s">
        <v>338</v>
      </c>
      <c r="D14" s="254">
        <v>19</v>
      </c>
      <c r="E14" s="18">
        <v>2.1479166666666667</v>
      </c>
      <c r="F14" s="254">
        <v>7</v>
      </c>
      <c r="G14" s="131">
        <v>0.2902777777777778</v>
      </c>
      <c r="H14" s="254">
        <v>5</v>
      </c>
      <c r="I14" s="131">
        <v>0.24652777777777779</v>
      </c>
      <c r="J14" s="12"/>
      <c r="K14" s="2"/>
      <c r="L14" s="2"/>
      <c r="M14" s="10"/>
      <c r="N14" s="10"/>
      <c r="O14" s="18">
        <f>I14+G14+E14</f>
        <v>2.6847222222222222</v>
      </c>
      <c r="P14" s="10"/>
      <c r="Q14" s="10"/>
    </row>
    <row r="15" spans="1:17">
      <c r="A15" s="38"/>
      <c r="B15" s="447"/>
      <c r="C15" s="6"/>
      <c r="D15" s="2"/>
      <c r="E15" s="18"/>
      <c r="F15" s="115"/>
      <c r="G15" s="117"/>
      <c r="H15" s="2"/>
      <c r="I15" s="18"/>
      <c r="J15" s="12"/>
      <c r="K15" s="2"/>
      <c r="L15" s="2"/>
      <c r="M15" s="10"/>
      <c r="N15" s="10"/>
      <c r="O15" s="21"/>
      <c r="P15" s="10"/>
      <c r="Q15" s="10"/>
    </row>
    <row r="16" spans="1:17">
      <c r="A16" s="38"/>
      <c r="B16" s="636" t="s">
        <v>578</v>
      </c>
      <c r="C16" s="1"/>
      <c r="D16" s="2"/>
      <c r="E16" s="18"/>
      <c r="F16" s="552"/>
      <c r="G16" s="162"/>
      <c r="H16" s="2"/>
      <c r="I16" s="18"/>
      <c r="J16" s="12"/>
      <c r="K16" s="2"/>
      <c r="L16" s="2"/>
      <c r="M16" s="10"/>
      <c r="N16" s="10"/>
      <c r="O16" s="10"/>
      <c r="P16" s="10"/>
      <c r="Q16" s="10"/>
    </row>
    <row r="17" spans="1:17">
      <c r="A17" s="38"/>
      <c r="B17" s="636"/>
      <c r="C17" s="1"/>
      <c r="D17" s="2"/>
      <c r="E17" s="18"/>
      <c r="F17" s="552"/>
      <c r="G17" s="162"/>
      <c r="H17" s="2"/>
      <c r="I17" s="18"/>
      <c r="J17" s="12"/>
      <c r="K17" s="2"/>
      <c r="L17" s="2"/>
      <c r="M17" s="10"/>
      <c r="N17" s="10"/>
      <c r="O17" s="10"/>
      <c r="P17" s="10"/>
      <c r="Q17" s="10"/>
    </row>
    <row r="18" spans="1:17">
      <c r="A18" s="327">
        <v>1</v>
      </c>
      <c r="B18" s="636" t="s">
        <v>55</v>
      </c>
      <c r="C18" s="16" t="s">
        <v>336</v>
      </c>
      <c r="D18" s="254">
        <v>5</v>
      </c>
      <c r="E18" s="18">
        <v>0.16250000000000001</v>
      </c>
      <c r="F18" s="254">
        <v>2</v>
      </c>
      <c r="G18" s="131">
        <v>0.17083333333333331</v>
      </c>
      <c r="H18" s="254">
        <v>6</v>
      </c>
      <c r="I18" s="131">
        <v>8.1250000000000003E-2</v>
      </c>
      <c r="J18" s="12"/>
      <c r="K18" s="2"/>
      <c r="L18" s="2"/>
      <c r="M18" s="18">
        <f>I18+G18+E18</f>
        <v>0.4145833333333333</v>
      </c>
      <c r="N18" s="10"/>
      <c r="O18" s="10"/>
      <c r="P18" s="10"/>
      <c r="Q18" s="10"/>
    </row>
    <row r="19" spans="1:17">
      <c r="A19" s="38" t="s">
        <v>5</v>
      </c>
      <c r="B19" s="447" t="s">
        <v>130</v>
      </c>
      <c r="C19" s="16" t="s">
        <v>336</v>
      </c>
      <c r="D19" s="2"/>
      <c r="E19" s="18"/>
      <c r="F19" s="253"/>
      <c r="G19" s="110"/>
      <c r="H19" s="2"/>
      <c r="I19" s="18"/>
      <c r="J19" s="12"/>
      <c r="K19" s="2"/>
      <c r="L19" s="2"/>
      <c r="M19" s="21"/>
      <c r="N19" s="10"/>
      <c r="O19" s="21"/>
      <c r="P19" s="10"/>
      <c r="Q19" s="10"/>
    </row>
    <row r="20" spans="1:17" ht="15">
      <c r="A20" s="38" t="s">
        <v>6</v>
      </c>
      <c r="B20" s="447" t="s">
        <v>120</v>
      </c>
      <c r="C20" s="16" t="s">
        <v>336</v>
      </c>
      <c r="D20" s="2"/>
      <c r="E20" s="18"/>
      <c r="F20" s="599"/>
      <c r="G20" s="600"/>
      <c r="H20" s="2"/>
      <c r="I20" s="18"/>
      <c r="J20" s="12"/>
      <c r="K20" s="2"/>
      <c r="L20" s="2"/>
      <c r="M20" s="21"/>
      <c r="N20" s="10"/>
      <c r="O20" s="21"/>
      <c r="P20" s="10"/>
      <c r="Q20" s="10"/>
    </row>
    <row r="21" spans="1:17">
      <c r="A21" s="38"/>
      <c r="B21" s="447"/>
      <c r="C21" s="6"/>
      <c r="D21" s="2"/>
      <c r="E21" s="18"/>
      <c r="F21" s="7"/>
      <c r="G21" s="7"/>
      <c r="H21" s="2"/>
      <c r="I21" s="18"/>
      <c r="J21" s="12"/>
      <c r="K21" s="2"/>
      <c r="L21" s="2"/>
      <c r="M21" s="10"/>
      <c r="N21" s="10"/>
      <c r="O21" s="21"/>
      <c r="P21" s="10"/>
      <c r="Q21" s="10"/>
    </row>
    <row r="22" spans="1:17">
      <c r="A22" s="327">
        <v>2</v>
      </c>
      <c r="B22" s="447" t="s">
        <v>3</v>
      </c>
      <c r="C22" s="6" t="s">
        <v>337</v>
      </c>
      <c r="D22" s="2"/>
      <c r="E22" s="18"/>
      <c r="F22" s="115"/>
      <c r="G22" s="601"/>
      <c r="H22" s="2"/>
      <c r="I22" s="18"/>
      <c r="J22" s="12"/>
      <c r="K22" s="2"/>
      <c r="L22" s="2"/>
      <c r="M22" s="10"/>
      <c r="N22" s="10"/>
      <c r="O22" s="21"/>
      <c r="P22" s="10"/>
      <c r="Q22" s="10"/>
    </row>
    <row r="23" spans="1:17">
      <c r="A23" s="327"/>
      <c r="B23" s="447"/>
      <c r="C23" s="6"/>
      <c r="D23" s="2"/>
      <c r="E23" s="18"/>
      <c r="F23" s="552"/>
      <c r="G23" s="187"/>
      <c r="H23" s="2"/>
      <c r="I23" s="18"/>
      <c r="J23" s="12"/>
      <c r="K23" s="2"/>
      <c r="L23" s="2"/>
      <c r="M23" s="10"/>
      <c r="N23" s="10"/>
      <c r="O23" s="21"/>
      <c r="P23" s="10"/>
      <c r="Q23" s="10"/>
    </row>
    <row r="24" spans="1:17">
      <c r="A24" s="327">
        <v>3</v>
      </c>
      <c r="B24" s="447" t="s">
        <v>4</v>
      </c>
      <c r="C24" s="6" t="s">
        <v>338</v>
      </c>
      <c r="D24" s="254">
        <v>10</v>
      </c>
      <c r="E24" s="18">
        <v>1.0374999999999999</v>
      </c>
      <c r="F24" s="254">
        <v>25</v>
      </c>
      <c r="G24" s="387">
        <v>1.2951388888888888</v>
      </c>
      <c r="H24" s="254">
        <v>32</v>
      </c>
      <c r="I24" s="387">
        <v>1.6270833333333332</v>
      </c>
      <c r="J24" s="12"/>
      <c r="K24" s="2"/>
      <c r="L24" s="2"/>
      <c r="M24" s="10"/>
      <c r="N24" s="10"/>
      <c r="O24" s="18">
        <f>I24+G24+E24</f>
        <v>3.9597222222222221</v>
      </c>
      <c r="P24" s="10"/>
      <c r="Q24" s="10"/>
    </row>
    <row r="25" spans="1:17">
      <c r="A25" s="38"/>
      <c r="B25" s="447"/>
      <c r="C25" s="6"/>
      <c r="D25" s="2"/>
      <c r="E25" s="18"/>
      <c r="F25" s="115"/>
      <c r="G25" s="18"/>
      <c r="H25" s="2"/>
      <c r="I25" s="18"/>
      <c r="J25" s="12"/>
      <c r="K25" s="2"/>
      <c r="L25" s="2"/>
      <c r="M25" s="10"/>
      <c r="N25" s="10"/>
      <c r="O25" s="21"/>
      <c r="P25" s="10"/>
      <c r="Q25" s="10"/>
    </row>
    <row r="26" spans="1:17" ht="15.75">
      <c r="A26" s="327"/>
      <c r="B26" s="626" t="s">
        <v>128</v>
      </c>
      <c r="C26" s="9"/>
      <c r="D26" s="308"/>
      <c r="E26" s="307"/>
      <c r="F26" s="307"/>
      <c r="G26" s="307"/>
      <c r="H26" s="308"/>
      <c r="I26" s="307"/>
      <c r="J26" s="12"/>
      <c r="K26" s="2"/>
      <c r="L26" s="2"/>
      <c r="M26" s="10"/>
      <c r="N26" s="10"/>
      <c r="O26" s="10"/>
      <c r="P26" s="10"/>
      <c r="Q26" s="10"/>
    </row>
    <row r="27" spans="1:17">
      <c r="A27" s="327">
        <v>1</v>
      </c>
      <c r="B27" s="627" t="s">
        <v>55</v>
      </c>
      <c r="C27" s="16" t="s">
        <v>336</v>
      </c>
      <c r="D27" s="254">
        <v>72</v>
      </c>
      <c r="E27" s="18">
        <v>9.938194444444445</v>
      </c>
      <c r="F27" s="254">
        <v>12</v>
      </c>
      <c r="G27" s="387">
        <v>4.0534722222222221</v>
      </c>
      <c r="H27" s="254">
        <v>14</v>
      </c>
      <c r="I27" s="387">
        <v>0.24236111111111111</v>
      </c>
      <c r="J27" s="12"/>
      <c r="K27" s="2"/>
      <c r="L27" s="2"/>
      <c r="M27" s="18">
        <f>I27+G27+E27</f>
        <v>14.234027777777779</v>
      </c>
      <c r="N27" s="10"/>
      <c r="O27" s="10"/>
      <c r="P27" s="10"/>
      <c r="Q27" s="10"/>
    </row>
    <row r="28" spans="1:17">
      <c r="A28" s="38" t="s">
        <v>5</v>
      </c>
      <c r="B28" s="447" t="s">
        <v>61</v>
      </c>
      <c r="C28" s="16" t="s">
        <v>336</v>
      </c>
      <c r="D28" s="594"/>
      <c r="E28" s="595"/>
      <c r="F28" s="594"/>
      <c r="G28" s="18"/>
      <c r="H28" s="594"/>
      <c r="I28" s="596"/>
      <c r="J28" s="12"/>
      <c r="K28" s="2"/>
      <c r="L28" s="2"/>
      <c r="M28" s="18"/>
      <c r="N28" s="10"/>
      <c r="O28" s="10"/>
      <c r="P28" s="10"/>
      <c r="Q28" s="10"/>
    </row>
    <row r="29" spans="1:17">
      <c r="A29" s="38" t="s">
        <v>6</v>
      </c>
      <c r="B29" s="447" t="s">
        <v>54</v>
      </c>
      <c r="C29" s="16" t="s">
        <v>336</v>
      </c>
      <c r="D29" s="594"/>
      <c r="E29" s="595"/>
      <c r="F29" s="594"/>
      <c r="G29" s="18"/>
      <c r="H29" s="594"/>
      <c r="I29" s="596"/>
      <c r="J29" s="12"/>
      <c r="K29" s="2"/>
      <c r="L29" s="2"/>
      <c r="M29" s="18"/>
      <c r="N29" s="10"/>
      <c r="O29" s="10"/>
      <c r="P29" s="10"/>
      <c r="Q29" s="10"/>
    </row>
    <row r="30" spans="1:17">
      <c r="A30" s="38" t="s">
        <v>7</v>
      </c>
      <c r="B30" s="447" t="s">
        <v>117</v>
      </c>
      <c r="C30" s="16" t="s">
        <v>336</v>
      </c>
      <c r="D30" s="594"/>
      <c r="E30" s="595"/>
      <c r="F30" s="594"/>
      <c r="G30" s="18"/>
      <c r="H30" s="594"/>
      <c r="I30" s="596"/>
      <c r="J30" s="12"/>
      <c r="K30" s="2"/>
      <c r="L30" s="2"/>
      <c r="M30" s="18"/>
      <c r="N30" s="10"/>
      <c r="O30" s="10"/>
      <c r="P30" s="10"/>
      <c r="Q30" s="10"/>
    </row>
    <row r="31" spans="1:17">
      <c r="A31" s="38"/>
      <c r="B31" s="627"/>
      <c r="C31" s="6"/>
      <c r="D31" s="2"/>
      <c r="E31" s="18"/>
      <c r="F31" s="140"/>
      <c r="G31" s="159"/>
      <c r="H31" s="2"/>
      <c r="I31" s="18"/>
      <c r="J31" s="12"/>
      <c r="K31" s="2"/>
      <c r="L31" s="2"/>
      <c r="M31" s="10"/>
      <c r="N31" s="10"/>
      <c r="O31" s="10"/>
      <c r="P31" s="10"/>
      <c r="Q31" s="10"/>
    </row>
    <row r="32" spans="1:17">
      <c r="A32" s="327">
        <v>2</v>
      </c>
      <c r="B32" s="447" t="s">
        <v>3</v>
      </c>
      <c r="C32" s="6" t="s">
        <v>337</v>
      </c>
      <c r="D32" s="2"/>
      <c r="E32" s="18"/>
      <c r="F32" s="5"/>
      <c r="G32" s="19"/>
      <c r="H32" s="2"/>
      <c r="I32" s="18"/>
      <c r="J32" s="12"/>
      <c r="K32" s="2"/>
      <c r="L32" s="2"/>
      <c r="M32" s="10"/>
      <c r="N32" s="10"/>
      <c r="O32" s="10"/>
      <c r="P32" s="10"/>
      <c r="Q32" s="10"/>
    </row>
    <row r="33" spans="1:17">
      <c r="A33" s="38"/>
      <c r="B33" s="627"/>
      <c r="C33" s="6"/>
      <c r="D33" s="2"/>
      <c r="E33" s="18"/>
      <c r="F33" s="140"/>
      <c r="G33" s="159"/>
      <c r="H33" s="2"/>
      <c r="I33" s="18"/>
      <c r="J33" s="12"/>
      <c r="K33" s="2"/>
      <c r="L33" s="2"/>
      <c r="M33" s="10"/>
      <c r="N33" s="10"/>
      <c r="O33" s="10"/>
      <c r="P33" s="10"/>
      <c r="Q33" s="10"/>
    </row>
    <row r="34" spans="1:17">
      <c r="A34" s="327">
        <v>3</v>
      </c>
      <c r="B34" s="447" t="s">
        <v>11</v>
      </c>
      <c r="C34" s="6" t="s">
        <v>338</v>
      </c>
      <c r="D34" s="254">
        <v>74</v>
      </c>
      <c r="E34" s="18">
        <v>4.1215277777777777</v>
      </c>
      <c r="F34" s="254">
        <v>8</v>
      </c>
      <c r="G34" s="387">
        <v>0.64374999999999993</v>
      </c>
      <c r="H34" s="254">
        <v>58</v>
      </c>
      <c r="I34" s="387">
        <v>6.573611111111112</v>
      </c>
      <c r="J34" s="12"/>
      <c r="K34" s="2"/>
      <c r="L34" s="2"/>
      <c r="M34" s="10"/>
      <c r="N34" s="10"/>
      <c r="O34" s="18">
        <f>I34+G34+E34</f>
        <v>11.338888888888889</v>
      </c>
      <c r="P34" s="10"/>
      <c r="Q34" s="10"/>
    </row>
    <row r="35" spans="1:17">
      <c r="A35" s="38" t="s">
        <v>5</v>
      </c>
      <c r="B35" s="674" t="s">
        <v>526</v>
      </c>
      <c r="C35" s="6" t="s">
        <v>338</v>
      </c>
      <c r="D35" s="602"/>
      <c r="E35" s="18"/>
      <c r="F35" s="602"/>
      <c r="G35" s="18"/>
      <c r="H35" s="602"/>
      <c r="I35" s="18"/>
      <c r="J35" s="12"/>
      <c r="K35" s="2"/>
      <c r="L35" s="2"/>
      <c r="M35" s="10"/>
      <c r="N35" s="10"/>
      <c r="O35" s="18"/>
      <c r="P35" s="10"/>
      <c r="Q35" s="10"/>
    </row>
    <row r="36" spans="1:17">
      <c r="A36" s="38" t="s">
        <v>6</v>
      </c>
      <c r="B36" s="674" t="s">
        <v>576</v>
      </c>
      <c r="C36" s="6" t="s">
        <v>338</v>
      </c>
      <c r="D36" s="290"/>
      <c r="E36" s="18"/>
      <c r="F36" s="290"/>
      <c r="G36" s="18"/>
      <c r="H36" s="290"/>
      <c r="I36" s="18"/>
      <c r="J36" s="12"/>
      <c r="K36" s="2"/>
      <c r="L36" s="2"/>
      <c r="M36" s="10"/>
      <c r="N36" s="10"/>
      <c r="O36" s="18"/>
      <c r="P36" s="10"/>
      <c r="Q36" s="10"/>
    </row>
    <row r="37" spans="1:17">
      <c r="A37" s="38" t="s">
        <v>6</v>
      </c>
      <c r="B37" s="674" t="s">
        <v>527</v>
      </c>
      <c r="C37" s="6" t="s">
        <v>338</v>
      </c>
      <c r="D37" s="290"/>
      <c r="E37" s="18"/>
      <c r="F37" s="290"/>
      <c r="G37" s="18"/>
      <c r="H37" s="290"/>
      <c r="I37" s="18"/>
      <c r="J37" s="12"/>
      <c r="K37" s="2"/>
      <c r="L37" s="2"/>
      <c r="M37" s="10"/>
      <c r="N37" s="10"/>
      <c r="O37" s="18"/>
      <c r="P37" s="10"/>
      <c r="Q37" s="10"/>
    </row>
    <row r="38" spans="1:17">
      <c r="A38" s="38" t="s">
        <v>6</v>
      </c>
      <c r="B38" s="674" t="s">
        <v>577</v>
      </c>
      <c r="C38" s="6" t="s">
        <v>338</v>
      </c>
      <c r="D38" s="290"/>
      <c r="E38" s="290"/>
      <c r="F38" s="290"/>
      <c r="G38" s="290"/>
      <c r="H38" s="290"/>
      <c r="I38" s="290"/>
      <c r="J38" s="12"/>
      <c r="K38" s="2"/>
      <c r="L38" s="2"/>
      <c r="M38" s="10"/>
      <c r="N38" s="10"/>
      <c r="O38" s="18"/>
      <c r="P38" s="10"/>
      <c r="Q38" s="10"/>
    </row>
    <row r="39" spans="1:17">
      <c r="A39" s="327"/>
      <c r="B39" s="447"/>
      <c r="C39" s="6"/>
      <c r="D39" s="2"/>
      <c r="E39" s="18"/>
      <c r="F39" s="2"/>
      <c r="G39" s="18"/>
      <c r="H39" s="2"/>
      <c r="I39" s="18"/>
      <c r="J39" s="12"/>
      <c r="K39" s="2"/>
      <c r="L39" s="2"/>
      <c r="M39" s="10"/>
      <c r="N39" s="10"/>
      <c r="O39" s="10"/>
      <c r="P39" s="10"/>
      <c r="Q39" s="10"/>
    </row>
    <row r="40" spans="1:17">
      <c r="A40" s="38"/>
      <c r="B40" s="636" t="s">
        <v>136</v>
      </c>
      <c r="C40" s="1"/>
      <c r="D40" s="2"/>
      <c r="E40" s="18"/>
      <c r="F40" s="552"/>
      <c r="G40" s="187"/>
      <c r="H40" s="2"/>
      <c r="I40" s="18"/>
      <c r="J40" s="12"/>
      <c r="K40" s="2"/>
      <c r="L40" s="2"/>
      <c r="M40" s="10"/>
      <c r="N40" s="10"/>
      <c r="O40" s="21"/>
      <c r="P40" s="10"/>
      <c r="Q40" s="10"/>
    </row>
    <row r="41" spans="1:17">
      <c r="A41" s="38"/>
      <c r="B41" s="636"/>
      <c r="C41" s="1"/>
      <c r="D41" s="2"/>
      <c r="E41" s="18"/>
      <c r="F41" s="103"/>
      <c r="G41" s="187"/>
      <c r="H41" s="2"/>
      <c r="I41" s="18"/>
      <c r="J41" s="12"/>
      <c r="K41" s="2"/>
      <c r="L41" s="2"/>
      <c r="M41" s="10"/>
      <c r="N41" s="10"/>
      <c r="O41" s="21"/>
      <c r="P41" s="10"/>
      <c r="Q41" s="10"/>
    </row>
    <row r="42" spans="1:17">
      <c r="A42" s="327">
        <v>1</v>
      </c>
      <c r="B42" s="636" t="s">
        <v>55</v>
      </c>
      <c r="C42" s="16" t="s">
        <v>336</v>
      </c>
      <c r="D42" s="2"/>
      <c r="E42" s="18"/>
      <c r="F42" s="552"/>
      <c r="G42" s="603"/>
      <c r="H42" s="2"/>
      <c r="I42" s="18"/>
      <c r="J42" s="12"/>
      <c r="K42" s="2"/>
      <c r="L42" s="2"/>
      <c r="M42" s="10"/>
      <c r="N42" s="10"/>
      <c r="O42" s="21"/>
      <c r="P42" s="10"/>
      <c r="Q42" s="10"/>
    </row>
    <row r="43" spans="1:17">
      <c r="A43" s="38" t="s">
        <v>5</v>
      </c>
      <c r="B43" s="447" t="s">
        <v>61</v>
      </c>
      <c r="C43" s="16" t="s">
        <v>336</v>
      </c>
      <c r="D43" s="604"/>
      <c r="E43" s="604"/>
      <c r="F43" s="254">
        <v>1</v>
      </c>
      <c r="G43" s="387">
        <v>1.2500000000000001E-2</v>
      </c>
      <c r="H43" s="254">
        <v>2</v>
      </c>
      <c r="I43" s="387">
        <v>3.4722222222222224E-2</v>
      </c>
      <c r="J43" s="12"/>
      <c r="K43" s="120"/>
      <c r="L43" s="2"/>
      <c r="M43" s="18">
        <f>G43+I43+E43</f>
        <v>4.7222222222222221E-2</v>
      </c>
      <c r="N43" s="10"/>
      <c r="O43" s="21"/>
      <c r="P43" s="10"/>
      <c r="Q43" s="10"/>
    </row>
    <row r="44" spans="1:17">
      <c r="A44" s="38" t="s">
        <v>6</v>
      </c>
      <c r="B44" s="447" t="s">
        <v>120</v>
      </c>
      <c r="C44" s="16" t="s">
        <v>336</v>
      </c>
      <c r="D44" s="604"/>
      <c r="E44" s="604"/>
      <c r="F44" s="111"/>
      <c r="G44" s="111"/>
      <c r="H44" s="111"/>
      <c r="I44" s="111"/>
      <c r="J44" s="12"/>
      <c r="K44" s="120"/>
      <c r="L44" s="2"/>
      <c r="M44" s="18">
        <f>I44+G44+E44</f>
        <v>0</v>
      </c>
      <c r="N44" s="10"/>
      <c r="O44" s="21"/>
      <c r="P44" s="10"/>
      <c r="Q44" s="10"/>
    </row>
    <row r="45" spans="1:17">
      <c r="A45" s="38" t="s">
        <v>7</v>
      </c>
      <c r="B45" s="447" t="s">
        <v>117</v>
      </c>
      <c r="C45" s="16" t="s">
        <v>336</v>
      </c>
      <c r="D45" s="281">
        <v>1</v>
      </c>
      <c r="E45" s="18">
        <v>3.8194444444444448E-2</v>
      </c>
      <c r="F45" s="111"/>
      <c r="G45" s="111"/>
      <c r="H45" s="268"/>
      <c r="I45" s="18"/>
      <c r="J45" s="12"/>
      <c r="K45" s="2"/>
      <c r="L45" s="2"/>
      <c r="M45" s="18">
        <f>I45+G45+E45</f>
        <v>3.8194444444444448E-2</v>
      </c>
      <c r="N45" s="10"/>
      <c r="O45" s="21"/>
      <c r="P45" s="10"/>
      <c r="Q45" s="10"/>
    </row>
    <row r="46" spans="1:17">
      <c r="A46" s="38"/>
      <c r="B46" s="447"/>
      <c r="C46" s="6"/>
      <c r="D46" s="2"/>
      <c r="E46" s="18"/>
      <c r="F46" s="553"/>
      <c r="G46" s="18"/>
      <c r="H46" s="2"/>
      <c r="I46" s="18"/>
      <c r="J46" s="12"/>
      <c r="K46" s="2"/>
      <c r="L46" s="2"/>
      <c r="M46" s="21"/>
      <c r="N46" s="10"/>
      <c r="O46" s="21"/>
      <c r="P46" s="10"/>
      <c r="Q46" s="10"/>
    </row>
    <row r="47" spans="1:17">
      <c r="A47" s="327">
        <v>2</v>
      </c>
      <c r="B47" s="447" t="s">
        <v>3</v>
      </c>
      <c r="C47" s="6" t="s">
        <v>337</v>
      </c>
      <c r="D47" s="2"/>
      <c r="E47" s="18"/>
      <c r="F47" s="2"/>
      <c r="G47" s="18"/>
      <c r="H47" s="2"/>
      <c r="I47" s="18"/>
      <c r="J47" s="12"/>
      <c r="K47" s="2"/>
      <c r="L47" s="2"/>
      <c r="M47" s="10"/>
      <c r="N47" s="10"/>
      <c r="O47" s="10"/>
      <c r="P47" s="10"/>
      <c r="Q47" s="10"/>
    </row>
    <row r="48" spans="1:17">
      <c r="A48" s="327"/>
      <c r="B48" s="447"/>
      <c r="C48" s="6"/>
      <c r="D48" s="2"/>
      <c r="E48" s="18"/>
      <c r="F48" s="2"/>
      <c r="G48" s="18"/>
      <c r="H48" s="2"/>
      <c r="I48" s="18"/>
      <c r="J48" s="12"/>
      <c r="K48" s="2"/>
      <c r="L48" s="2"/>
      <c r="M48" s="10"/>
      <c r="N48" s="10"/>
      <c r="O48" s="10"/>
      <c r="P48" s="10"/>
      <c r="Q48" s="10"/>
    </row>
    <row r="49" spans="1:17">
      <c r="A49" s="327">
        <v>3</v>
      </c>
      <c r="B49" s="447" t="s">
        <v>4</v>
      </c>
      <c r="C49" s="6"/>
      <c r="D49" s="2"/>
      <c r="E49" s="18"/>
      <c r="F49" s="553"/>
      <c r="G49" s="120"/>
      <c r="H49" s="2"/>
      <c r="I49" s="18"/>
      <c r="J49" s="12"/>
      <c r="K49" s="2"/>
      <c r="L49" s="120"/>
      <c r="M49" s="10"/>
      <c r="N49" s="10"/>
      <c r="O49" s="10"/>
      <c r="P49" s="10"/>
      <c r="Q49" s="10"/>
    </row>
    <row r="50" spans="1:17">
      <c r="A50" s="38" t="s">
        <v>5</v>
      </c>
      <c r="B50" s="667" t="s">
        <v>397</v>
      </c>
      <c r="C50" s="6"/>
      <c r="D50" s="281">
        <v>5</v>
      </c>
      <c r="E50" s="18">
        <v>1.2104166666666667</v>
      </c>
      <c r="F50" s="254">
        <v>6</v>
      </c>
      <c r="G50" s="387">
        <v>0.14791666666666667</v>
      </c>
      <c r="H50" s="254">
        <v>20</v>
      </c>
      <c r="I50" s="387">
        <v>1.3430555555555554</v>
      </c>
      <c r="J50" s="12"/>
      <c r="K50" s="2"/>
      <c r="L50" s="2"/>
      <c r="M50" s="10"/>
      <c r="N50" s="10"/>
      <c r="O50" s="18">
        <f>I50+G50+E50</f>
        <v>2.7013888888888888</v>
      </c>
      <c r="P50" s="10"/>
      <c r="Q50" s="10"/>
    </row>
    <row r="51" spans="1:17">
      <c r="A51" s="38" t="s">
        <v>6</v>
      </c>
      <c r="B51" s="647" t="s">
        <v>802</v>
      </c>
      <c r="C51" s="6"/>
      <c r="D51" s="2"/>
      <c r="E51" s="18"/>
      <c r="F51" s="254">
        <v>1</v>
      </c>
      <c r="G51" s="387">
        <v>1.5972222222222221E-2</v>
      </c>
      <c r="H51" s="254">
        <v>4</v>
      </c>
      <c r="I51" s="387">
        <v>4.6527777777777779E-2</v>
      </c>
      <c r="J51" s="12"/>
      <c r="K51" s="2"/>
      <c r="L51" s="2"/>
      <c r="M51" s="10"/>
      <c r="N51" s="10"/>
      <c r="O51" s="18">
        <f>I51+G51+E51</f>
        <v>6.25E-2</v>
      </c>
      <c r="P51" s="10"/>
      <c r="Q51" s="10"/>
    </row>
    <row r="52" spans="1:17">
      <c r="A52" s="38"/>
      <c r="B52" s="647"/>
      <c r="C52" s="6"/>
      <c r="D52" s="2"/>
      <c r="E52" s="18"/>
      <c r="F52" s="254"/>
      <c r="G52" s="311"/>
      <c r="H52" s="254"/>
      <c r="I52" s="311"/>
      <c r="J52" s="12"/>
      <c r="K52" s="2"/>
      <c r="L52" s="2"/>
      <c r="M52" s="10"/>
      <c r="N52" s="10"/>
      <c r="O52" s="21"/>
      <c r="P52" s="10"/>
      <c r="Q52" s="10"/>
    </row>
    <row r="53" spans="1:17">
      <c r="A53" s="38"/>
      <c r="B53" s="636" t="s">
        <v>803</v>
      </c>
      <c r="C53" s="1"/>
      <c r="D53" s="2"/>
      <c r="E53" s="18"/>
      <c r="F53" s="552"/>
      <c r="G53" s="187"/>
      <c r="H53" s="2"/>
      <c r="I53" s="18"/>
      <c r="J53" s="12"/>
      <c r="K53" s="2"/>
      <c r="L53" s="2"/>
      <c r="M53" s="10"/>
      <c r="N53" s="10"/>
      <c r="O53" s="21"/>
      <c r="P53" s="10"/>
      <c r="Q53" s="10"/>
    </row>
    <row r="54" spans="1:17">
      <c r="A54" s="38"/>
      <c r="B54" s="636"/>
      <c r="C54" s="1"/>
      <c r="D54" s="2"/>
      <c r="E54" s="18"/>
      <c r="F54" s="103"/>
      <c r="G54" s="187"/>
      <c r="H54" s="2"/>
      <c r="I54" s="18"/>
      <c r="J54" s="12"/>
      <c r="K54" s="2"/>
      <c r="L54" s="2"/>
      <c r="M54" s="10"/>
      <c r="N54" s="10"/>
      <c r="O54" s="21"/>
      <c r="P54" s="10"/>
      <c r="Q54" s="10"/>
    </row>
    <row r="55" spans="1:17">
      <c r="A55" s="441">
        <v>1</v>
      </c>
      <c r="B55" s="636" t="s">
        <v>55</v>
      </c>
      <c r="C55" s="16" t="s">
        <v>336</v>
      </c>
      <c r="D55" s="2"/>
      <c r="E55" s="18"/>
      <c r="F55" s="254">
        <v>1</v>
      </c>
      <c r="G55" s="387">
        <v>1.2500000000000001E-2</v>
      </c>
      <c r="H55" s="254">
        <v>2</v>
      </c>
      <c r="I55" s="387">
        <v>3.4722222222222224E-2</v>
      </c>
      <c r="J55" s="12"/>
      <c r="K55" s="120"/>
      <c r="L55" s="2"/>
      <c r="M55" s="18">
        <f>G55+I55+E55</f>
        <v>4.7222222222222221E-2</v>
      </c>
      <c r="N55" s="10"/>
      <c r="O55" s="21"/>
      <c r="P55" s="10"/>
      <c r="Q55" s="10"/>
    </row>
    <row r="56" spans="1:17">
      <c r="A56" s="38" t="s">
        <v>5</v>
      </c>
      <c r="B56" s="447" t="s">
        <v>59</v>
      </c>
      <c r="C56" s="16" t="s">
        <v>336</v>
      </c>
      <c r="D56" s="604"/>
      <c r="E56" s="604"/>
      <c r="F56" s="254"/>
      <c r="G56" s="387"/>
      <c r="H56" s="254"/>
      <c r="I56" s="387"/>
      <c r="J56" s="12"/>
      <c r="K56" s="120"/>
      <c r="L56" s="2"/>
      <c r="M56" s="18"/>
      <c r="N56" s="10"/>
      <c r="O56" s="21"/>
      <c r="P56" s="10"/>
      <c r="Q56" s="10"/>
    </row>
    <row r="57" spans="1:17">
      <c r="A57" s="38" t="s">
        <v>6</v>
      </c>
      <c r="B57" s="447" t="s">
        <v>54</v>
      </c>
      <c r="C57" s="16" t="s">
        <v>336</v>
      </c>
      <c r="D57" s="604"/>
      <c r="E57" s="604"/>
      <c r="F57" s="111"/>
      <c r="G57" s="111"/>
      <c r="H57" s="111"/>
      <c r="I57" s="111"/>
      <c r="J57" s="12"/>
      <c r="K57" s="120"/>
      <c r="L57" s="2"/>
      <c r="M57" s="18"/>
      <c r="N57" s="10"/>
      <c r="O57" s="21"/>
      <c r="P57" s="10"/>
      <c r="Q57" s="10"/>
    </row>
    <row r="58" spans="1:17">
      <c r="A58" s="38"/>
      <c r="B58" s="447"/>
      <c r="C58" s="6"/>
      <c r="D58" s="2"/>
      <c r="E58" s="18"/>
      <c r="F58" s="553"/>
      <c r="G58" s="18"/>
      <c r="H58" s="2"/>
      <c r="I58" s="18"/>
      <c r="J58" s="12"/>
      <c r="K58" s="2"/>
      <c r="L58" s="2"/>
      <c r="M58" s="21"/>
      <c r="N58" s="10"/>
      <c r="O58" s="21"/>
      <c r="P58" s="10"/>
      <c r="Q58" s="10"/>
    </row>
    <row r="59" spans="1:17">
      <c r="A59" s="441">
        <v>2</v>
      </c>
      <c r="B59" s="447" t="s">
        <v>3</v>
      </c>
      <c r="C59" s="6" t="s">
        <v>337</v>
      </c>
      <c r="D59" s="2"/>
      <c r="E59" s="18"/>
      <c r="F59" s="2"/>
      <c r="G59" s="18"/>
      <c r="H59" s="2"/>
      <c r="I59" s="18"/>
      <c r="J59" s="12"/>
      <c r="K59" s="2"/>
      <c r="L59" s="2"/>
      <c r="M59" s="10"/>
      <c r="N59" s="10"/>
      <c r="O59" s="10"/>
      <c r="P59" s="10"/>
      <c r="Q59" s="10"/>
    </row>
    <row r="60" spans="1:17">
      <c r="A60" s="441"/>
      <c r="B60" s="447"/>
      <c r="C60" s="6"/>
      <c r="D60" s="2"/>
      <c r="E60" s="18"/>
      <c r="F60" s="2"/>
      <c r="G60" s="18"/>
      <c r="H60" s="2"/>
      <c r="I60" s="18"/>
      <c r="J60" s="12"/>
      <c r="K60" s="2"/>
      <c r="L60" s="2"/>
      <c r="M60" s="10"/>
      <c r="N60" s="10"/>
      <c r="O60" s="10"/>
      <c r="P60" s="10"/>
      <c r="Q60" s="10"/>
    </row>
    <row r="61" spans="1:17">
      <c r="A61" s="441">
        <v>3</v>
      </c>
      <c r="B61" s="447" t="s">
        <v>4</v>
      </c>
      <c r="C61" s="6" t="s">
        <v>338</v>
      </c>
      <c r="D61" s="2"/>
      <c r="E61" s="18"/>
      <c r="F61" s="254">
        <v>8</v>
      </c>
      <c r="G61" s="131">
        <v>0.85416666666666663</v>
      </c>
      <c r="H61" s="254">
        <v>11</v>
      </c>
      <c r="I61" s="131">
        <v>0.35833333333333334</v>
      </c>
      <c r="J61" s="12"/>
      <c r="K61" s="2"/>
      <c r="L61" s="120"/>
      <c r="M61" s="10"/>
      <c r="N61" s="10"/>
      <c r="O61" s="18">
        <f>I61+G61+E61</f>
        <v>1.2124999999999999</v>
      </c>
      <c r="P61" s="10"/>
      <c r="Q61" s="10"/>
    </row>
    <row r="62" spans="1:17">
      <c r="A62" s="38"/>
      <c r="B62" s="647"/>
      <c r="C62" s="6"/>
      <c r="D62" s="2"/>
      <c r="E62" s="18"/>
      <c r="F62" s="254"/>
      <c r="G62" s="387"/>
      <c r="H62" s="254"/>
      <c r="I62" s="387"/>
      <c r="J62" s="12"/>
      <c r="K62" s="2"/>
      <c r="L62" s="2"/>
      <c r="M62" s="10"/>
      <c r="N62" s="10"/>
      <c r="O62" s="18"/>
      <c r="P62" s="10"/>
      <c r="Q62" s="10"/>
    </row>
    <row r="63" spans="1:17">
      <c r="A63" s="38"/>
      <c r="B63" s="636" t="s">
        <v>804</v>
      </c>
      <c r="C63" s="1"/>
      <c r="D63" s="2"/>
      <c r="E63" s="18"/>
      <c r="F63" s="552"/>
      <c r="G63" s="187"/>
      <c r="H63" s="2"/>
      <c r="I63" s="18"/>
      <c r="J63" s="12"/>
      <c r="K63" s="2"/>
      <c r="L63" s="2"/>
      <c r="M63" s="10"/>
      <c r="N63" s="10"/>
      <c r="O63" s="21"/>
      <c r="P63" s="10"/>
      <c r="Q63" s="10"/>
    </row>
    <row r="64" spans="1:17">
      <c r="A64" s="38"/>
      <c r="B64" s="636"/>
      <c r="C64" s="1"/>
      <c r="D64" s="2"/>
      <c r="E64" s="18"/>
      <c r="F64" s="103"/>
      <c r="G64" s="187"/>
      <c r="H64" s="2"/>
      <c r="I64" s="18"/>
      <c r="J64" s="12"/>
      <c r="K64" s="2"/>
      <c r="L64" s="2"/>
      <c r="M64" s="10"/>
      <c r="N64" s="10"/>
      <c r="O64" s="21"/>
      <c r="P64" s="10"/>
      <c r="Q64" s="10"/>
    </row>
    <row r="65" spans="1:17">
      <c r="A65" s="441">
        <v>1</v>
      </c>
      <c r="B65" s="636" t="s">
        <v>55</v>
      </c>
      <c r="C65" s="16" t="s">
        <v>336</v>
      </c>
      <c r="D65" s="2"/>
      <c r="E65" s="18"/>
      <c r="F65" s="152">
        <v>3</v>
      </c>
      <c r="G65" s="518">
        <v>1.8499999999999999</v>
      </c>
      <c r="H65" s="152">
        <v>3</v>
      </c>
      <c r="I65" s="418">
        <v>3.5416666666666666E-2</v>
      </c>
      <c r="J65" s="12"/>
      <c r="K65" s="2"/>
      <c r="L65" s="2"/>
      <c r="M65" s="18">
        <f>G65+I65+E65</f>
        <v>1.8854166666666665</v>
      </c>
      <c r="N65" s="10"/>
      <c r="O65" s="21"/>
      <c r="P65" s="10"/>
      <c r="Q65" s="10"/>
    </row>
    <row r="66" spans="1:17">
      <c r="A66" s="38" t="s">
        <v>5</v>
      </c>
      <c r="B66" s="447" t="s">
        <v>59</v>
      </c>
      <c r="C66" s="16" t="s">
        <v>336</v>
      </c>
      <c r="D66" s="604"/>
      <c r="E66" s="604"/>
      <c r="F66" s="66"/>
      <c r="G66" s="385"/>
      <c r="H66" s="66"/>
      <c r="I66" s="385"/>
      <c r="J66" s="12"/>
      <c r="K66" s="120"/>
      <c r="L66" s="2"/>
      <c r="M66" s="18"/>
      <c r="N66" s="10"/>
      <c r="O66" s="21"/>
      <c r="P66" s="10"/>
      <c r="Q66" s="10"/>
    </row>
    <row r="67" spans="1:17">
      <c r="A67" s="38" t="s">
        <v>6</v>
      </c>
      <c r="B67" s="447" t="s">
        <v>120</v>
      </c>
      <c r="C67" s="16" t="s">
        <v>336</v>
      </c>
      <c r="D67" s="604"/>
      <c r="E67" s="604"/>
      <c r="F67" s="604"/>
      <c r="G67" s="605"/>
      <c r="H67" s="604"/>
      <c r="I67" s="605"/>
      <c r="J67" s="12"/>
      <c r="K67" s="120"/>
      <c r="L67" s="2"/>
      <c r="M67" s="18"/>
      <c r="N67" s="10"/>
      <c r="O67" s="21"/>
      <c r="P67" s="10"/>
      <c r="Q67" s="10"/>
    </row>
    <row r="68" spans="1:17">
      <c r="A68" s="38"/>
      <c r="B68" s="447"/>
      <c r="C68" s="6"/>
      <c r="D68" s="2"/>
      <c r="E68" s="18"/>
      <c r="F68" s="553"/>
      <c r="G68" s="18"/>
      <c r="H68" s="2"/>
      <c r="I68" s="18"/>
      <c r="J68" s="12"/>
      <c r="K68" s="2"/>
      <c r="L68" s="2"/>
      <c r="M68" s="21"/>
      <c r="N68" s="10"/>
      <c r="O68" s="21"/>
      <c r="P68" s="10"/>
      <c r="Q68" s="10"/>
    </row>
    <row r="69" spans="1:17">
      <c r="A69" s="441">
        <v>2</v>
      </c>
      <c r="B69" s="447" t="s">
        <v>3</v>
      </c>
      <c r="C69" s="6" t="s">
        <v>337</v>
      </c>
      <c r="D69" s="2"/>
      <c r="E69" s="18"/>
      <c r="F69" s="2"/>
      <c r="G69" s="18"/>
      <c r="H69" s="2"/>
      <c r="I69" s="18"/>
      <c r="J69" s="12"/>
      <c r="K69" s="2"/>
      <c r="L69" s="2"/>
      <c r="M69" s="10"/>
      <c r="N69" s="10"/>
      <c r="O69" s="10"/>
      <c r="P69" s="10"/>
      <c r="Q69" s="10"/>
    </row>
    <row r="70" spans="1:17">
      <c r="A70" s="441"/>
      <c r="B70" s="447"/>
      <c r="C70" s="6"/>
      <c r="D70" s="2"/>
      <c r="E70" s="18"/>
      <c r="F70" s="2"/>
      <c r="G70" s="18"/>
      <c r="H70" s="2"/>
      <c r="I70" s="18"/>
      <c r="J70" s="12"/>
      <c r="K70" s="2"/>
      <c r="L70" s="2"/>
      <c r="M70" s="10"/>
      <c r="N70" s="10"/>
      <c r="O70" s="10"/>
      <c r="P70" s="10"/>
      <c r="Q70" s="10"/>
    </row>
    <row r="71" spans="1:17">
      <c r="A71" s="441">
        <v>3</v>
      </c>
      <c r="B71" s="447" t="s">
        <v>4</v>
      </c>
      <c r="C71" s="6" t="s">
        <v>338</v>
      </c>
      <c r="D71" s="2"/>
      <c r="E71" s="18"/>
      <c r="F71" s="152">
        <v>5</v>
      </c>
      <c r="G71" s="418">
        <v>4.5402777777777779</v>
      </c>
      <c r="H71" s="152">
        <v>17</v>
      </c>
      <c r="I71" s="418">
        <v>3.0451388888888888</v>
      </c>
      <c r="J71" s="12"/>
      <c r="K71" s="2"/>
      <c r="L71" s="120"/>
      <c r="M71" s="10"/>
      <c r="N71" s="10"/>
      <c r="O71" s="18">
        <f>I71+G71+E71</f>
        <v>7.5854166666666671</v>
      </c>
      <c r="P71" s="10"/>
      <c r="Q71" s="10"/>
    </row>
    <row r="72" spans="1:17">
      <c r="A72" s="441"/>
      <c r="B72" s="447"/>
      <c r="C72" s="6"/>
      <c r="D72" s="2"/>
      <c r="E72" s="18"/>
      <c r="F72" s="254"/>
      <c r="G72" s="131"/>
      <c r="H72" s="254"/>
      <c r="I72" s="517"/>
      <c r="J72" s="12"/>
      <c r="K72" s="2"/>
      <c r="L72" s="120"/>
      <c r="M72" s="10"/>
      <c r="N72" s="10"/>
      <c r="O72" s="18"/>
      <c r="P72" s="10"/>
      <c r="Q72" s="10"/>
    </row>
    <row r="73" spans="1:17">
      <c r="A73" s="327"/>
      <c r="B73" s="636" t="s">
        <v>126</v>
      </c>
      <c r="C73" s="1"/>
      <c r="D73" s="2"/>
      <c r="E73" s="18"/>
      <c r="F73" s="2"/>
      <c r="G73" s="18"/>
      <c r="H73" s="2"/>
      <c r="I73" s="18"/>
      <c r="J73" s="12"/>
      <c r="K73" s="2"/>
      <c r="L73" s="2"/>
      <c r="M73" s="10"/>
      <c r="N73" s="10"/>
      <c r="O73" s="10"/>
      <c r="P73" s="10"/>
      <c r="Q73" s="10"/>
    </row>
    <row r="74" spans="1:17">
      <c r="A74" s="327">
        <v>1</v>
      </c>
      <c r="B74" s="447" t="s">
        <v>70</v>
      </c>
      <c r="C74" s="6" t="s">
        <v>97</v>
      </c>
      <c r="D74" s="254">
        <v>1</v>
      </c>
      <c r="E74" s="131">
        <v>3.888888888888889E-2</v>
      </c>
      <c r="F74" s="2"/>
      <c r="G74" s="18"/>
      <c r="H74" s="254"/>
      <c r="I74" s="131"/>
      <c r="J74" s="12"/>
      <c r="K74" s="2"/>
      <c r="L74" s="122">
        <f>I74+G74+E74</f>
        <v>3.888888888888889E-2</v>
      </c>
      <c r="M74" s="10"/>
      <c r="N74" s="10"/>
      <c r="O74" s="10"/>
      <c r="P74" s="10"/>
      <c r="Q74" s="10"/>
    </row>
    <row r="75" spans="1:17">
      <c r="A75" s="38" t="s">
        <v>5</v>
      </c>
      <c r="B75" s="447" t="s">
        <v>71</v>
      </c>
      <c r="C75" s="6" t="s">
        <v>97</v>
      </c>
      <c r="D75" s="606"/>
      <c r="E75" s="607"/>
      <c r="F75" s="606"/>
      <c r="G75" s="607"/>
      <c r="H75" s="606"/>
      <c r="I75" s="607"/>
      <c r="J75" s="229"/>
      <c r="K75" s="2"/>
      <c r="L75" s="122">
        <f>I75+G75+E75</f>
        <v>0</v>
      </c>
      <c r="M75" s="10"/>
      <c r="N75" s="10"/>
      <c r="O75" s="10"/>
      <c r="P75" s="10"/>
      <c r="Q75" s="10"/>
    </row>
    <row r="76" spans="1:17">
      <c r="A76" s="38" t="s">
        <v>6</v>
      </c>
      <c r="B76" s="447" t="s">
        <v>72</v>
      </c>
      <c r="C76" s="6" t="s">
        <v>97</v>
      </c>
      <c r="D76" s="606"/>
      <c r="E76" s="607"/>
      <c r="F76" s="606"/>
      <c r="G76" s="607"/>
      <c r="H76" s="606"/>
      <c r="I76" s="607"/>
      <c r="J76" s="230"/>
      <c r="K76" s="2"/>
      <c r="L76" s="122">
        <f>I76+G76+E76</f>
        <v>0</v>
      </c>
      <c r="M76" s="10"/>
      <c r="N76" s="10"/>
      <c r="O76" s="10"/>
      <c r="P76" s="10"/>
      <c r="Q76" s="10"/>
    </row>
    <row r="77" spans="1:17">
      <c r="A77" s="38" t="s">
        <v>7</v>
      </c>
      <c r="B77" s="447" t="s">
        <v>125</v>
      </c>
      <c r="C77" s="6" t="s">
        <v>97</v>
      </c>
      <c r="D77" s="606"/>
      <c r="E77" s="18"/>
      <c r="F77" s="606"/>
      <c r="G77" s="607"/>
      <c r="H77" s="606"/>
      <c r="I77" s="18"/>
      <c r="J77" s="230"/>
      <c r="K77" s="2"/>
      <c r="L77" s="122">
        <f>I77+G77+E77</f>
        <v>0</v>
      </c>
      <c r="M77" s="10"/>
      <c r="N77" s="10"/>
      <c r="O77" s="10"/>
      <c r="P77" s="10"/>
      <c r="Q77" s="10"/>
    </row>
    <row r="78" spans="1:17">
      <c r="A78" s="327"/>
      <c r="B78" s="636"/>
      <c r="C78" s="1"/>
      <c r="D78" s="2"/>
      <c r="E78" s="18"/>
      <c r="F78" s="2"/>
      <c r="G78" s="18"/>
      <c r="H78" s="2"/>
      <c r="I78" s="18"/>
      <c r="J78" s="12"/>
      <c r="K78" s="2"/>
      <c r="L78" s="2"/>
      <c r="M78" s="10"/>
      <c r="N78" s="10"/>
      <c r="O78" s="10"/>
      <c r="P78" s="10"/>
      <c r="Q78" s="10"/>
    </row>
    <row r="79" spans="1:17">
      <c r="A79" s="327">
        <v>2</v>
      </c>
      <c r="B79" s="627" t="s">
        <v>55</v>
      </c>
      <c r="C79" s="16" t="s">
        <v>336</v>
      </c>
      <c r="D79" s="2"/>
      <c r="E79" s="18"/>
      <c r="F79" s="2"/>
      <c r="G79" s="18"/>
      <c r="H79" s="2"/>
      <c r="I79" s="18"/>
      <c r="J79" s="12"/>
      <c r="K79" s="2"/>
      <c r="L79" s="2"/>
      <c r="M79" s="10"/>
      <c r="N79" s="10"/>
      <c r="O79" s="10"/>
      <c r="P79" s="10"/>
      <c r="Q79" s="10"/>
    </row>
    <row r="80" spans="1:17">
      <c r="A80" s="38" t="s">
        <v>5</v>
      </c>
      <c r="B80" s="447" t="s">
        <v>110</v>
      </c>
      <c r="C80" s="16" t="s">
        <v>336</v>
      </c>
      <c r="D80" s="606"/>
      <c r="E80" s="607"/>
      <c r="F80" s="606"/>
      <c r="G80" s="607"/>
      <c r="H80" s="606"/>
      <c r="I80" s="607"/>
      <c r="J80" s="12"/>
      <c r="K80" s="2"/>
      <c r="L80" s="2"/>
      <c r="M80" s="18">
        <f>I80+G80+E80</f>
        <v>0</v>
      </c>
      <c r="N80" s="10"/>
      <c r="O80" s="10"/>
      <c r="P80" s="10"/>
      <c r="Q80" s="10"/>
    </row>
    <row r="81" spans="1:17">
      <c r="A81" s="38" t="s">
        <v>6</v>
      </c>
      <c r="B81" s="447" t="s">
        <v>107</v>
      </c>
      <c r="C81" s="16" t="s">
        <v>336</v>
      </c>
      <c r="D81" s="606"/>
      <c r="E81" s="607"/>
      <c r="F81" s="606"/>
      <c r="G81" s="607"/>
      <c r="H81" s="606"/>
      <c r="I81" s="607"/>
      <c r="J81" s="12"/>
      <c r="K81" s="2"/>
      <c r="L81" s="2"/>
      <c r="M81" s="18">
        <f>I81+G81+E81</f>
        <v>0</v>
      </c>
      <c r="N81" s="10"/>
      <c r="O81" s="10"/>
      <c r="P81" s="10"/>
      <c r="Q81" s="10"/>
    </row>
    <row r="82" spans="1:17">
      <c r="A82" s="38" t="s">
        <v>7</v>
      </c>
      <c r="B82" s="447" t="s">
        <v>112</v>
      </c>
      <c r="C82" s="16" t="s">
        <v>336</v>
      </c>
      <c r="D82" s="606"/>
      <c r="E82" s="607"/>
      <c r="F82" s="606"/>
      <c r="G82" s="607"/>
      <c r="H82" s="606"/>
      <c r="I82" s="607"/>
      <c r="J82" s="12"/>
      <c r="K82" s="2"/>
      <c r="L82" s="2"/>
      <c r="M82" s="18">
        <f>I82+G82+E82</f>
        <v>0</v>
      </c>
      <c r="N82" s="10"/>
      <c r="O82" s="10"/>
      <c r="P82" s="10"/>
      <c r="Q82" s="10"/>
    </row>
    <row r="83" spans="1:17">
      <c r="A83" s="38"/>
      <c r="B83" s="447"/>
      <c r="C83" s="6"/>
      <c r="D83" s="2"/>
      <c r="E83" s="18"/>
      <c r="F83" s="5"/>
      <c r="G83" s="19"/>
      <c r="H83" s="2"/>
      <c r="I83" s="18"/>
      <c r="J83" s="12"/>
      <c r="K83" s="2"/>
      <c r="L83" s="2"/>
      <c r="M83" s="10"/>
      <c r="N83" s="10"/>
      <c r="O83" s="10"/>
      <c r="P83" s="10"/>
      <c r="Q83" s="10"/>
    </row>
    <row r="84" spans="1:17">
      <c r="A84" s="327">
        <v>2</v>
      </c>
      <c r="B84" s="447" t="s">
        <v>3</v>
      </c>
      <c r="C84" s="6" t="s">
        <v>337</v>
      </c>
      <c r="D84" s="2"/>
      <c r="E84" s="18"/>
      <c r="F84" s="5"/>
      <c r="G84" s="19"/>
      <c r="H84" s="2"/>
      <c r="I84" s="18"/>
      <c r="J84" s="12"/>
      <c r="K84" s="2"/>
      <c r="L84" s="2"/>
      <c r="M84" s="10"/>
      <c r="N84" s="10"/>
      <c r="O84" s="10"/>
      <c r="P84" s="10"/>
      <c r="Q84" s="10"/>
    </row>
    <row r="85" spans="1:17">
      <c r="A85" s="327"/>
      <c r="B85" s="447"/>
      <c r="C85" s="6"/>
      <c r="D85" s="2"/>
      <c r="E85" s="608"/>
      <c r="F85" s="5"/>
      <c r="G85" s="19"/>
      <c r="H85" s="2"/>
      <c r="I85" s="608"/>
      <c r="J85" s="12"/>
      <c r="K85" s="2"/>
      <c r="L85" s="2"/>
      <c r="M85" s="10"/>
      <c r="N85" s="10"/>
      <c r="O85" s="10"/>
      <c r="P85" s="10"/>
      <c r="Q85" s="10"/>
    </row>
    <row r="86" spans="1:17">
      <c r="A86" s="327">
        <v>3</v>
      </c>
      <c r="B86" s="447" t="s">
        <v>4</v>
      </c>
      <c r="C86" s="6" t="s">
        <v>338</v>
      </c>
      <c r="D86" s="254">
        <v>21</v>
      </c>
      <c r="E86" s="122">
        <v>6.468055555555555</v>
      </c>
      <c r="F86" s="609">
        <v>12</v>
      </c>
      <c r="G86" s="610">
        <v>0.44444444444444442</v>
      </c>
      <c r="H86" s="609">
        <v>19</v>
      </c>
      <c r="I86" s="611">
        <v>1.372222222222222</v>
      </c>
      <c r="J86" s="12"/>
      <c r="K86" s="2"/>
      <c r="L86" s="2"/>
      <c r="M86" s="10"/>
      <c r="N86" s="10"/>
      <c r="O86" s="105">
        <f>I86+G86+E86</f>
        <v>8.2847222222222214</v>
      </c>
      <c r="P86" s="10"/>
      <c r="Q86" s="10"/>
    </row>
    <row r="87" spans="1:17">
      <c r="A87" s="327"/>
      <c r="B87" s="447"/>
      <c r="C87" s="6"/>
      <c r="D87" s="2"/>
      <c r="E87" s="122"/>
      <c r="F87" s="2"/>
      <c r="G87" s="18"/>
      <c r="H87" s="2"/>
      <c r="I87" s="122"/>
      <c r="J87" s="12"/>
      <c r="K87" s="2"/>
      <c r="L87" s="2"/>
      <c r="M87" s="10"/>
      <c r="N87" s="10"/>
      <c r="O87" s="10"/>
      <c r="P87" s="10"/>
      <c r="Q87" s="10"/>
    </row>
    <row r="88" spans="1:17">
      <c r="A88" s="38"/>
      <c r="B88" s="636" t="s">
        <v>133</v>
      </c>
      <c r="C88" s="1"/>
      <c r="D88" s="2"/>
      <c r="E88" s="122"/>
      <c r="F88" s="552"/>
      <c r="G88" s="162"/>
      <c r="H88" s="2"/>
      <c r="I88" s="122"/>
      <c r="J88" s="12"/>
      <c r="K88" s="2"/>
      <c r="L88" s="2"/>
      <c r="M88" s="10"/>
      <c r="N88" s="10"/>
      <c r="O88" s="10"/>
      <c r="P88" s="10"/>
      <c r="Q88" s="10"/>
    </row>
    <row r="89" spans="1:17">
      <c r="A89" s="38"/>
      <c r="B89" s="636"/>
      <c r="C89" s="1"/>
      <c r="D89" s="2"/>
      <c r="E89" s="122"/>
      <c r="F89" s="552"/>
      <c r="G89" s="162"/>
      <c r="H89" s="2"/>
      <c r="I89" s="122"/>
      <c r="J89" s="12"/>
      <c r="K89" s="2"/>
      <c r="L89" s="2"/>
      <c r="M89" s="10"/>
      <c r="N89" s="10"/>
      <c r="O89" s="10"/>
      <c r="P89" s="10"/>
      <c r="Q89" s="10"/>
    </row>
    <row r="90" spans="1:17">
      <c r="A90" s="327">
        <v>1</v>
      </c>
      <c r="B90" s="447" t="s">
        <v>70</v>
      </c>
      <c r="C90" s="6" t="s">
        <v>97</v>
      </c>
      <c r="D90" s="2"/>
      <c r="E90" s="122"/>
      <c r="F90" s="2"/>
      <c r="G90" s="18"/>
      <c r="H90" s="2"/>
      <c r="I90" s="122"/>
      <c r="J90" s="12"/>
      <c r="K90" s="2"/>
      <c r="L90" s="2"/>
      <c r="M90" s="10"/>
      <c r="N90" s="10"/>
      <c r="O90" s="10"/>
      <c r="P90" s="10"/>
      <c r="Q90" s="10"/>
    </row>
    <row r="91" spans="1:17">
      <c r="A91" s="38" t="s">
        <v>5</v>
      </c>
      <c r="B91" s="447" t="s">
        <v>138</v>
      </c>
      <c r="C91" s="6" t="s">
        <v>97</v>
      </c>
      <c r="D91" s="308">
        <v>2</v>
      </c>
      <c r="E91" s="122">
        <v>1.7256944444444444</v>
      </c>
      <c r="F91" s="602"/>
      <c r="G91" s="602"/>
      <c r="H91" s="602">
        <v>2</v>
      </c>
      <c r="I91" s="468">
        <v>6.1805555555555558E-2</v>
      </c>
      <c r="J91" s="229"/>
      <c r="K91" s="2"/>
      <c r="L91" s="122">
        <f>I91+G91+E91</f>
        <v>1.7875000000000001</v>
      </c>
      <c r="M91" s="10"/>
      <c r="N91" s="10"/>
      <c r="O91" s="10"/>
      <c r="P91" s="10"/>
      <c r="Q91" s="10"/>
    </row>
    <row r="92" spans="1:17">
      <c r="A92" s="38" t="s">
        <v>6</v>
      </c>
      <c r="B92" s="447" t="s">
        <v>72</v>
      </c>
      <c r="C92" s="6" t="s">
        <v>97</v>
      </c>
      <c r="D92" s="308">
        <v>1</v>
      </c>
      <c r="E92" s="122">
        <v>8.3333333333333332E-3</v>
      </c>
      <c r="F92" s="602">
        <v>2</v>
      </c>
      <c r="G92" s="306">
        <v>0.78611111111111109</v>
      </c>
      <c r="H92" s="602">
        <v>1</v>
      </c>
      <c r="I92" s="468">
        <v>6.2499999999999995E-3</v>
      </c>
      <c r="J92" s="230"/>
      <c r="K92" s="2"/>
      <c r="L92" s="122">
        <f>I92+G92+E92</f>
        <v>0.80069444444444438</v>
      </c>
      <c r="M92" s="10"/>
      <c r="N92" s="10"/>
      <c r="O92" s="10"/>
      <c r="P92" s="10"/>
      <c r="Q92" s="10"/>
    </row>
    <row r="93" spans="1:17">
      <c r="A93" s="38"/>
      <c r="B93" s="447"/>
      <c r="C93" s="6"/>
      <c r="D93" s="606"/>
      <c r="E93" s="18"/>
      <c r="F93" s="606"/>
      <c r="G93" s="607"/>
      <c r="H93" s="606"/>
      <c r="I93" s="18"/>
      <c r="J93" s="295"/>
      <c r="K93" s="2"/>
      <c r="L93" s="122"/>
      <c r="M93" s="10"/>
      <c r="N93" s="10"/>
      <c r="O93" s="10"/>
      <c r="P93" s="10"/>
      <c r="Q93" s="10"/>
    </row>
    <row r="94" spans="1:17">
      <c r="A94" s="327">
        <v>2</v>
      </c>
      <c r="B94" s="627" t="s">
        <v>55</v>
      </c>
      <c r="C94" s="16" t="s">
        <v>336</v>
      </c>
      <c r="D94" s="2"/>
      <c r="E94" s="18"/>
      <c r="F94" s="553"/>
      <c r="G94" s="188"/>
      <c r="H94" s="2"/>
      <c r="I94" s="18"/>
      <c r="J94" s="12"/>
      <c r="K94" s="2"/>
      <c r="L94" s="2"/>
      <c r="M94" s="10"/>
      <c r="N94" s="10"/>
      <c r="O94" s="10"/>
      <c r="P94" s="10"/>
      <c r="Q94" s="10"/>
    </row>
    <row r="95" spans="1:17">
      <c r="A95" s="38" t="s">
        <v>5</v>
      </c>
      <c r="B95" s="447" t="s">
        <v>59</v>
      </c>
      <c r="C95" s="16" t="s">
        <v>336</v>
      </c>
      <c r="D95" s="308">
        <v>1</v>
      </c>
      <c r="E95" s="608">
        <v>2.0833333333333332E-2</v>
      </c>
      <c r="F95" s="602">
        <v>2</v>
      </c>
      <c r="G95" s="306">
        <v>8.1250000000000003E-2</v>
      </c>
      <c r="H95" s="602">
        <v>3</v>
      </c>
      <c r="I95" s="468">
        <v>8.2638888888888887E-2</v>
      </c>
      <c r="J95" s="12"/>
      <c r="K95" s="134"/>
      <c r="L95" s="2"/>
      <c r="M95" s="18">
        <f>I95+G95+E95</f>
        <v>0.18472222222222223</v>
      </c>
      <c r="N95" s="10"/>
      <c r="O95" s="21"/>
      <c r="P95" s="10"/>
      <c r="Q95" s="10"/>
    </row>
    <row r="96" spans="1:17">
      <c r="A96" s="38" t="s">
        <v>6</v>
      </c>
      <c r="B96" s="447" t="s">
        <v>54</v>
      </c>
      <c r="C96" s="16" t="s">
        <v>336</v>
      </c>
      <c r="D96" s="308">
        <v>3</v>
      </c>
      <c r="E96" s="608">
        <v>9.0277777777777776E-2</v>
      </c>
      <c r="F96" s="602">
        <v>2</v>
      </c>
      <c r="G96" s="306">
        <v>8.4722222222222213E-2</v>
      </c>
      <c r="H96" s="602">
        <v>5</v>
      </c>
      <c r="I96" s="468">
        <v>1.2680555555555555</v>
      </c>
      <c r="J96" s="12"/>
      <c r="K96" s="134"/>
      <c r="L96" s="2"/>
      <c r="M96" s="18">
        <f>I96+G96+E96</f>
        <v>1.4430555555555553</v>
      </c>
      <c r="N96" s="10"/>
      <c r="O96" s="21"/>
      <c r="P96" s="10"/>
      <c r="Q96" s="10"/>
    </row>
    <row r="97" spans="1:17">
      <c r="A97" s="38" t="s">
        <v>7</v>
      </c>
      <c r="B97" s="447" t="s">
        <v>112</v>
      </c>
      <c r="C97" s="16" t="s">
        <v>336</v>
      </c>
      <c r="D97" s="308">
        <v>7</v>
      </c>
      <c r="E97" s="608">
        <v>0.22361111111111109</v>
      </c>
      <c r="F97" s="602">
        <v>2</v>
      </c>
      <c r="G97" s="306">
        <v>9.930555555555555E-2</v>
      </c>
      <c r="H97" s="602">
        <v>4</v>
      </c>
      <c r="I97" s="468">
        <v>0.27638888888888885</v>
      </c>
      <c r="J97" s="12"/>
      <c r="K97" s="2"/>
      <c r="L97" s="2"/>
      <c r="M97" s="18">
        <f>I97+G97+E97</f>
        <v>0.59930555555555554</v>
      </c>
      <c r="N97" s="10"/>
      <c r="O97" s="21"/>
      <c r="P97" s="10"/>
      <c r="Q97" s="10"/>
    </row>
    <row r="98" spans="1:17">
      <c r="A98" s="38"/>
      <c r="B98" s="447"/>
      <c r="C98" s="6"/>
      <c r="D98" s="2"/>
      <c r="E98" s="18"/>
      <c r="F98" s="254"/>
      <c r="G98" s="18"/>
      <c r="H98" s="2"/>
      <c r="I98" s="18"/>
      <c r="J98" s="12"/>
      <c r="K98" s="2"/>
      <c r="L98" s="2"/>
      <c r="M98" s="10"/>
      <c r="N98" s="10"/>
      <c r="O98" s="21"/>
      <c r="P98" s="10"/>
      <c r="Q98" s="10"/>
    </row>
    <row r="99" spans="1:17">
      <c r="A99" s="327">
        <v>2</v>
      </c>
      <c r="B99" s="447" t="s">
        <v>3</v>
      </c>
      <c r="C99" s="6" t="s">
        <v>337</v>
      </c>
      <c r="D99" s="2"/>
      <c r="E99" s="18"/>
      <c r="F99" s="115"/>
      <c r="G99" s="601"/>
      <c r="H99" s="2"/>
      <c r="I99" s="18"/>
      <c r="J99" s="12"/>
      <c r="K99" s="2"/>
      <c r="L99" s="2"/>
      <c r="M99" s="10"/>
      <c r="N99" s="10"/>
      <c r="O99" s="21"/>
      <c r="P99" s="10"/>
      <c r="Q99" s="10"/>
    </row>
    <row r="100" spans="1:17">
      <c r="A100" s="327"/>
      <c r="B100" s="447"/>
      <c r="C100" s="6"/>
      <c r="D100" s="2"/>
      <c r="E100" s="18"/>
      <c r="F100" s="552"/>
      <c r="G100" s="187"/>
      <c r="H100" s="2"/>
      <c r="I100" s="18"/>
      <c r="J100" s="12"/>
      <c r="K100" s="2"/>
      <c r="L100" s="2"/>
      <c r="M100" s="10"/>
      <c r="N100" s="10"/>
      <c r="O100" s="21"/>
      <c r="P100" s="10"/>
      <c r="Q100" s="10"/>
    </row>
    <row r="101" spans="1:17">
      <c r="A101" s="327">
        <v>3</v>
      </c>
      <c r="B101" s="447" t="s">
        <v>4</v>
      </c>
      <c r="C101" s="6" t="s">
        <v>338</v>
      </c>
      <c r="D101" s="2"/>
      <c r="E101" s="18"/>
      <c r="F101" s="553"/>
      <c r="G101" s="120"/>
      <c r="H101" s="2"/>
      <c r="I101" s="18"/>
      <c r="J101" s="12"/>
      <c r="K101" s="2"/>
      <c r="L101" s="2"/>
      <c r="M101" s="10"/>
      <c r="N101" s="10"/>
      <c r="O101" s="21"/>
      <c r="P101" s="10"/>
      <c r="Q101" s="10"/>
    </row>
    <row r="102" spans="1:17">
      <c r="A102" s="38" t="s">
        <v>5</v>
      </c>
      <c r="B102" s="675" t="s">
        <v>521</v>
      </c>
      <c r="C102" s="6" t="s">
        <v>338</v>
      </c>
      <c r="D102" s="308">
        <v>18</v>
      </c>
      <c r="E102" s="18">
        <v>2.0652777777777778</v>
      </c>
      <c r="F102" s="602">
        <v>7</v>
      </c>
      <c r="G102" s="612">
        <v>2.7777777777777776E-2</v>
      </c>
      <c r="H102" s="602">
        <v>3</v>
      </c>
      <c r="I102" s="596">
        <v>5.486111111111111E-2</v>
      </c>
      <c r="J102" s="12"/>
      <c r="K102" s="2"/>
      <c r="L102" s="2"/>
      <c r="M102" s="10"/>
      <c r="N102" s="10"/>
      <c r="O102" s="18">
        <f>I102+G102+E102</f>
        <v>2.1479166666666667</v>
      </c>
      <c r="P102" s="10"/>
      <c r="Q102" s="10"/>
    </row>
    <row r="103" spans="1:17">
      <c r="A103" s="38" t="s">
        <v>6</v>
      </c>
      <c r="B103" s="675" t="s">
        <v>522</v>
      </c>
      <c r="C103" s="6" t="s">
        <v>338</v>
      </c>
      <c r="D103" s="308">
        <v>18</v>
      </c>
      <c r="E103" s="18">
        <v>6.1805555555555558E-2</v>
      </c>
      <c r="F103" s="602">
        <v>8</v>
      </c>
      <c r="G103" s="612">
        <v>3.888888888888889E-2</v>
      </c>
      <c r="H103" s="602">
        <v>5</v>
      </c>
      <c r="I103" s="468">
        <v>7.2916666666666671E-2</v>
      </c>
      <c r="J103" s="12"/>
      <c r="K103" s="2"/>
      <c r="L103" s="2"/>
      <c r="M103" s="10"/>
      <c r="N103" s="10"/>
      <c r="O103" s="18">
        <f>I103+G103+E103</f>
        <v>0.1736111111111111</v>
      </c>
      <c r="P103" s="10"/>
      <c r="Q103" s="10"/>
    </row>
    <row r="104" spans="1:17">
      <c r="A104" s="45"/>
      <c r="B104" s="675" t="s">
        <v>347</v>
      </c>
      <c r="C104" s="6" t="s">
        <v>338</v>
      </c>
      <c r="D104" s="308">
        <v>4</v>
      </c>
      <c r="E104" s="18">
        <v>7.7590277777777779</v>
      </c>
      <c r="F104" s="602"/>
      <c r="G104" s="602"/>
      <c r="H104" s="602">
        <v>4</v>
      </c>
      <c r="I104" s="468">
        <v>2.2534722222222223</v>
      </c>
      <c r="J104" s="12"/>
      <c r="K104" s="2"/>
      <c r="L104" s="2"/>
      <c r="M104" s="10"/>
      <c r="N104" s="10"/>
      <c r="O104" s="18">
        <f>I104+G104+E104</f>
        <v>10.012499999999999</v>
      </c>
      <c r="P104" s="10"/>
      <c r="Q104" s="10"/>
    </row>
    <row r="105" spans="1:17">
      <c r="A105" s="45"/>
      <c r="B105" s="650" t="s">
        <v>348</v>
      </c>
      <c r="C105" s="6" t="s">
        <v>338</v>
      </c>
      <c r="D105" s="308">
        <v>3</v>
      </c>
      <c r="E105" s="18">
        <v>2.2111111111111112</v>
      </c>
      <c r="F105" s="602">
        <v>4</v>
      </c>
      <c r="G105" s="612">
        <v>6.8749999999999992E-2</v>
      </c>
      <c r="H105" s="602">
        <v>6</v>
      </c>
      <c r="I105" s="468">
        <v>0.68472222222222223</v>
      </c>
      <c r="J105" s="12"/>
      <c r="K105" s="2"/>
      <c r="L105" s="2"/>
      <c r="M105" s="10"/>
      <c r="N105" s="10"/>
      <c r="O105" s="18">
        <f>I105+G105+E105</f>
        <v>2.9645833333333336</v>
      </c>
      <c r="P105" s="10"/>
      <c r="Q105" s="10"/>
    </row>
    <row r="106" spans="1:17">
      <c r="A106" s="38"/>
      <c r="B106" s="676"/>
      <c r="C106" s="6"/>
      <c r="D106" s="2"/>
      <c r="E106" s="18"/>
      <c r="F106" s="115"/>
      <c r="G106" s="117"/>
      <c r="H106" s="2"/>
      <c r="I106" s="18"/>
      <c r="J106" s="12"/>
      <c r="K106" s="2"/>
      <c r="L106" s="2"/>
      <c r="M106" s="10"/>
      <c r="N106" s="10"/>
      <c r="O106" s="21"/>
      <c r="P106" s="10"/>
      <c r="Q106" s="10"/>
    </row>
    <row r="107" spans="1:17">
      <c r="A107" s="327"/>
      <c r="B107" s="636" t="s">
        <v>807</v>
      </c>
      <c r="C107" s="1"/>
      <c r="D107" s="2"/>
      <c r="E107" s="18"/>
      <c r="F107" s="2"/>
      <c r="G107" s="18"/>
      <c r="H107" s="2"/>
      <c r="I107" s="18"/>
      <c r="J107" s="12"/>
      <c r="K107" s="2"/>
      <c r="L107" s="2"/>
      <c r="M107" s="10"/>
      <c r="N107" s="10"/>
      <c r="O107" s="10"/>
      <c r="P107" s="10"/>
      <c r="Q107" s="10"/>
    </row>
    <row r="108" spans="1:17">
      <c r="A108" s="327">
        <v>1</v>
      </c>
      <c r="B108" s="636" t="s">
        <v>55</v>
      </c>
      <c r="C108" s="16" t="s">
        <v>336</v>
      </c>
      <c r="D108" s="66"/>
      <c r="E108" s="18"/>
      <c r="F108" s="66"/>
      <c r="G108" s="18"/>
      <c r="H108" s="66"/>
      <c r="I108" s="18"/>
      <c r="J108" s="12"/>
      <c r="K108" s="2"/>
      <c r="L108" s="2"/>
      <c r="M108" s="135"/>
      <c r="N108" s="10"/>
      <c r="O108" s="10"/>
      <c r="P108" s="10"/>
      <c r="Q108" s="10"/>
    </row>
    <row r="109" spans="1:17" ht="18">
      <c r="A109" s="38" t="s">
        <v>5</v>
      </c>
      <c r="B109" s="447" t="s">
        <v>61</v>
      </c>
      <c r="C109" s="16" t="s">
        <v>336</v>
      </c>
      <c r="D109" s="253"/>
      <c r="E109" s="18"/>
      <c r="F109" s="292"/>
      <c r="G109" s="292"/>
      <c r="H109" s="253"/>
      <c r="I109" s="18"/>
      <c r="J109" s="12"/>
      <c r="K109" s="2"/>
      <c r="L109" s="2"/>
      <c r="M109" s="135">
        <f>E109+G109+I109</f>
        <v>0</v>
      </c>
      <c r="N109" s="10"/>
      <c r="O109" s="21"/>
      <c r="P109" s="10"/>
      <c r="Q109" s="10"/>
    </row>
    <row r="110" spans="1:17">
      <c r="A110" s="38" t="s">
        <v>6</v>
      </c>
      <c r="B110" s="447" t="s">
        <v>120</v>
      </c>
      <c r="C110" s="16" t="s">
        <v>336</v>
      </c>
      <c r="D110" s="253"/>
      <c r="E110" s="18"/>
      <c r="F110" s="253"/>
      <c r="G110" s="18"/>
      <c r="H110" s="613">
        <v>1</v>
      </c>
      <c r="I110" s="614">
        <v>0.8569444444444444</v>
      </c>
      <c r="J110" s="12"/>
      <c r="K110" s="2"/>
      <c r="L110" s="2"/>
      <c r="M110" s="135">
        <f>E110+G110+I110</f>
        <v>0.8569444444444444</v>
      </c>
      <c r="N110" s="10"/>
      <c r="O110" s="21"/>
      <c r="P110" s="10"/>
      <c r="Q110" s="10"/>
    </row>
    <row r="111" spans="1:17" ht="18">
      <c r="A111" s="38" t="s">
        <v>7</v>
      </c>
      <c r="B111" s="447" t="s">
        <v>62</v>
      </c>
      <c r="C111" s="16" t="s">
        <v>336</v>
      </c>
      <c r="D111" s="253"/>
      <c r="E111" s="18"/>
      <c r="F111" s="293"/>
      <c r="G111" s="292"/>
      <c r="H111" s="253"/>
      <c r="I111" s="18"/>
      <c r="J111" s="12"/>
      <c r="K111" s="2"/>
      <c r="L111" s="2"/>
      <c r="M111" s="135">
        <f>E111+G111+I111</f>
        <v>0</v>
      </c>
      <c r="N111" s="10"/>
      <c r="O111" s="21"/>
      <c r="P111" s="10"/>
      <c r="Q111" s="10"/>
    </row>
    <row r="112" spans="1:17">
      <c r="A112" s="38"/>
      <c r="B112" s="447"/>
      <c r="C112" s="6"/>
      <c r="D112" s="2"/>
      <c r="E112" s="18"/>
      <c r="F112" s="553"/>
      <c r="G112" s="10"/>
      <c r="H112" s="2"/>
      <c r="I112" s="18"/>
      <c r="J112" s="12"/>
      <c r="K112" s="2"/>
      <c r="L112" s="2"/>
      <c r="M112" s="10"/>
      <c r="N112" s="10"/>
      <c r="O112" s="21"/>
      <c r="P112" s="10"/>
      <c r="Q112" s="10"/>
    </row>
    <row r="113" spans="1:17">
      <c r="A113" s="327">
        <v>2</v>
      </c>
      <c r="B113" s="447" t="s">
        <v>3</v>
      </c>
      <c r="C113" s="6" t="s">
        <v>337</v>
      </c>
      <c r="D113" s="253"/>
      <c r="E113" s="615"/>
      <c r="F113" s="116"/>
      <c r="G113" s="117"/>
      <c r="H113" s="253"/>
      <c r="I113" s="616"/>
      <c r="J113" s="12"/>
      <c r="K113" s="2"/>
      <c r="L113" s="2"/>
      <c r="M113" s="10"/>
      <c r="N113" s="120">
        <f>E113+G113+I113</f>
        <v>0</v>
      </c>
      <c r="O113" s="21"/>
      <c r="P113" s="10"/>
      <c r="Q113" s="10"/>
    </row>
    <row r="114" spans="1:17">
      <c r="A114" s="327"/>
      <c r="B114" s="447"/>
      <c r="C114" s="6"/>
      <c r="D114" s="2"/>
      <c r="E114" s="18"/>
      <c r="F114" s="5"/>
      <c r="G114" s="19"/>
      <c r="H114" s="2"/>
      <c r="I114" s="18"/>
      <c r="J114" s="12"/>
      <c r="K114" s="2"/>
      <c r="L114" s="2"/>
      <c r="M114" s="10"/>
      <c r="N114" s="10"/>
      <c r="O114" s="21"/>
      <c r="P114" s="10"/>
      <c r="Q114" s="10"/>
    </row>
    <row r="115" spans="1:17">
      <c r="A115" s="327">
        <v>3</v>
      </c>
      <c r="B115" s="447" t="s">
        <v>4</v>
      </c>
      <c r="C115" s="6" t="s">
        <v>338</v>
      </c>
      <c r="D115" s="2"/>
      <c r="E115" s="18"/>
      <c r="F115" s="7"/>
      <c r="G115" s="31"/>
      <c r="H115" s="2"/>
      <c r="I115" s="18"/>
      <c r="J115" s="12"/>
      <c r="K115" s="2"/>
      <c r="L115" s="2"/>
      <c r="M115" s="10"/>
      <c r="N115" s="10"/>
      <c r="O115" s="21"/>
      <c r="P115" s="10"/>
      <c r="Q115" s="10"/>
    </row>
    <row r="116" spans="1:17">
      <c r="A116" s="38" t="s">
        <v>5</v>
      </c>
      <c r="B116" s="677" t="s">
        <v>806</v>
      </c>
      <c r="C116" s="6" t="s">
        <v>338</v>
      </c>
      <c r="D116" s="253">
        <v>16</v>
      </c>
      <c r="E116" s="18">
        <v>0.14305555555555557</v>
      </c>
      <c r="F116" s="613">
        <v>13</v>
      </c>
      <c r="G116" s="614">
        <v>0.12638888888888888</v>
      </c>
      <c r="H116" s="613">
        <v>2</v>
      </c>
      <c r="I116" s="617">
        <v>1.0909722222222222</v>
      </c>
      <c r="J116" s="12"/>
      <c r="K116" s="2"/>
      <c r="L116" s="120"/>
      <c r="M116" s="21"/>
      <c r="N116" s="10"/>
      <c r="O116" s="18">
        <f>I116+G116+E116</f>
        <v>1.3604166666666666</v>
      </c>
      <c r="P116" s="10"/>
      <c r="Q116" s="10"/>
    </row>
    <row r="117" spans="1:17">
      <c r="A117" s="38" t="s">
        <v>6</v>
      </c>
      <c r="B117" s="677" t="s">
        <v>523</v>
      </c>
      <c r="C117" s="6" t="s">
        <v>338</v>
      </c>
      <c r="D117" s="253">
        <v>5</v>
      </c>
      <c r="E117" s="18">
        <v>2.0923611111111113</v>
      </c>
      <c r="F117" s="613">
        <v>2</v>
      </c>
      <c r="G117" s="614">
        <v>0.14652777777777778</v>
      </c>
      <c r="H117" s="613">
        <v>5</v>
      </c>
      <c r="I117" s="617">
        <v>0.75</v>
      </c>
      <c r="J117" s="12"/>
      <c r="K117" s="2"/>
      <c r="L117" s="120"/>
      <c r="M117" s="21"/>
      <c r="N117" s="10"/>
      <c r="O117" s="18">
        <f>I117+G117+E117</f>
        <v>2.9888888888888889</v>
      </c>
      <c r="P117" s="10"/>
      <c r="Q117" s="10"/>
    </row>
    <row r="118" spans="1:17">
      <c r="A118" s="38" t="s">
        <v>7</v>
      </c>
      <c r="B118" s="677" t="s">
        <v>524</v>
      </c>
      <c r="C118" s="6" t="s">
        <v>338</v>
      </c>
      <c r="D118" s="253">
        <v>3</v>
      </c>
      <c r="E118" s="18">
        <v>3.1666666666666665</v>
      </c>
      <c r="F118" s="613"/>
      <c r="G118" s="613"/>
      <c r="H118" s="613">
        <v>1</v>
      </c>
      <c r="I118" s="617">
        <v>0.18888888888888888</v>
      </c>
      <c r="J118" s="12"/>
      <c r="K118" s="2"/>
      <c r="L118" s="120"/>
      <c r="M118" s="21"/>
      <c r="N118" s="10"/>
      <c r="O118" s="18">
        <f>I118+G118+E118</f>
        <v>3.3555555555555552</v>
      </c>
      <c r="P118" s="10"/>
      <c r="Q118" s="10"/>
    </row>
    <row r="119" spans="1:17">
      <c r="A119" s="327"/>
      <c r="B119" s="447"/>
      <c r="C119" s="6"/>
      <c r="D119" s="2"/>
      <c r="E119" s="18"/>
      <c r="F119" s="116"/>
      <c r="G119" s="117"/>
      <c r="H119" s="2"/>
      <c r="I119" s="18"/>
      <c r="J119" s="12"/>
      <c r="K119" s="2"/>
      <c r="L119" s="2"/>
      <c r="M119" s="10"/>
      <c r="N119" s="10"/>
      <c r="O119" s="21"/>
      <c r="P119" s="10"/>
      <c r="Q119" s="10"/>
    </row>
    <row r="120" spans="1:17">
      <c r="A120" s="327"/>
      <c r="B120" s="636" t="s">
        <v>132</v>
      </c>
      <c r="C120" s="16"/>
      <c r="D120" s="2"/>
      <c r="E120" s="18"/>
      <c r="F120" s="2"/>
      <c r="G120" s="18"/>
      <c r="H120" s="2"/>
      <c r="I120" s="18"/>
      <c r="J120" s="12"/>
      <c r="K120" s="2"/>
      <c r="L120" s="2"/>
      <c r="M120" s="10"/>
      <c r="N120" s="10"/>
      <c r="O120" s="10"/>
      <c r="P120" s="10"/>
      <c r="Q120" s="10"/>
    </row>
    <row r="121" spans="1:17">
      <c r="A121" s="327">
        <v>1</v>
      </c>
      <c r="B121" s="636" t="s">
        <v>55</v>
      </c>
      <c r="C121" s="16" t="s">
        <v>336</v>
      </c>
      <c r="D121" s="2"/>
      <c r="E121" s="18"/>
      <c r="F121" s="2"/>
      <c r="G121" s="18"/>
      <c r="H121" s="2"/>
      <c r="I121" s="18"/>
      <c r="J121" s="12"/>
      <c r="K121" s="2"/>
      <c r="L121" s="2"/>
      <c r="M121" s="10"/>
      <c r="N121" s="10"/>
      <c r="O121" s="10"/>
      <c r="P121" s="10"/>
      <c r="Q121" s="10"/>
    </row>
    <row r="122" spans="1:17">
      <c r="A122" s="38" t="s">
        <v>5</v>
      </c>
      <c r="B122" s="447" t="s">
        <v>61</v>
      </c>
      <c r="C122" s="16" t="s">
        <v>336</v>
      </c>
      <c r="D122" s="254">
        <v>2</v>
      </c>
      <c r="E122" s="18">
        <v>6.7361111111111108E-2</v>
      </c>
      <c r="F122" s="609"/>
      <c r="G122" s="618"/>
      <c r="H122" s="609">
        <v>3</v>
      </c>
      <c r="I122" s="611">
        <v>0.86388888888888893</v>
      </c>
      <c r="J122" s="231"/>
      <c r="K122" s="18"/>
      <c r="L122" s="21"/>
      <c r="M122" s="18">
        <f>I122+G122+E122</f>
        <v>0.93125000000000002</v>
      </c>
      <c r="N122" s="10"/>
      <c r="O122" s="10"/>
      <c r="P122" s="10"/>
      <c r="Q122" s="10"/>
    </row>
    <row r="123" spans="1:17">
      <c r="A123" s="38" t="s">
        <v>6</v>
      </c>
      <c r="B123" s="447" t="s">
        <v>120</v>
      </c>
      <c r="C123" s="16" t="s">
        <v>336</v>
      </c>
      <c r="D123" s="254">
        <v>2</v>
      </c>
      <c r="E123" s="18">
        <v>3.0555555555555555E-2</v>
      </c>
      <c r="F123" s="609">
        <v>3</v>
      </c>
      <c r="G123" s="618">
        <v>0.31597222222222221</v>
      </c>
      <c r="H123" s="609">
        <v>1</v>
      </c>
      <c r="I123" s="611">
        <v>9.7222222222222224E-3</v>
      </c>
      <c r="J123" s="231"/>
      <c r="K123" s="18"/>
      <c r="L123" s="21"/>
      <c r="M123" s="18">
        <f>I123+G123+E123</f>
        <v>0.35625000000000001</v>
      </c>
      <c r="N123" s="10"/>
      <c r="O123" s="10"/>
      <c r="P123" s="10"/>
      <c r="Q123" s="10"/>
    </row>
    <row r="124" spans="1:17">
      <c r="A124" s="38" t="s">
        <v>7</v>
      </c>
      <c r="B124" s="447" t="s">
        <v>112</v>
      </c>
      <c r="C124" s="16" t="s">
        <v>336</v>
      </c>
      <c r="D124" s="254">
        <v>2</v>
      </c>
      <c r="E124" s="18">
        <v>2.9861111111111113E-2</v>
      </c>
      <c r="F124" s="609">
        <v>1</v>
      </c>
      <c r="G124" s="618">
        <v>6.9444444444444441E-3</v>
      </c>
      <c r="H124" s="609">
        <v>5</v>
      </c>
      <c r="I124" s="611">
        <v>3.888888888888889E-2</v>
      </c>
      <c r="J124" s="12"/>
      <c r="K124" s="2"/>
      <c r="L124" s="2"/>
      <c r="M124" s="18">
        <f>I124+G124+E124</f>
        <v>7.5694444444444453E-2</v>
      </c>
      <c r="N124" s="10"/>
      <c r="O124" s="10"/>
      <c r="P124" s="10"/>
      <c r="Q124" s="10"/>
    </row>
    <row r="125" spans="1:17" ht="18">
      <c r="A125" s="38"/>
      <c r="B125" s="447"/>
      <c r="C125" s="6"/>
      <c r="D125" s="293"/>
      <c r="E125" s="294"/>
      <c r="F125" s="293"/>
      <c r="G125" s="294"/>
      <c r="H125" s="293"/>
      <c r="I125" s="597"/>
      <c r="J125" s="12"/>
      <c r="K125" s="2"/>
      <c r="L125" s="2"/>
      <c r="M125" s="10"/>
      <c r="N125" s="10"/>
      <c r="O125" s="10"/>
      <c r="P125" s="10"/>
      <c r="Q125" s="10"/>
    </row>
    <row r="126" spans="1:17">
      <c r="A126" s="327">
        <v>2</v>
      </c>
      <c r="B126" s="447" t="s">
        <v>3</v>
      </c>
      <c r="C126" s="6" t="s">
        <v>337</v>
      </c>
      <c r="D126" s="2"/>
      <c r="E126" s="18"/>
      <c r="F126" s="552"/>
      <c r="G126" s="603"/>
      <c r="H126" s="2"/>
      <c r="I126" s="18"/>
      <c r="J126" s="12"/>
      <c r="K126" s="2"/>
      <c r="L126" s="120"/>
      <c r="M126" s="21"/>
      <c r="N126" s="10"/>
      <c r="O126" s="10"/>
      <c r="P126" s="10"/>
      <c r="Q126" s="10"/>
    </row>
    <row r="127" spans="1:17">
      <c r="A127" s="327"/>
      <c r="B127" s="447"/>
      <c r="C127" s="6"/>
      <c r="D127" s="2"/>
      <c r="E127" s="18"/>
      <c r="F127" s="552"/>
      <c r="G127" s="603"/>
      <c r="H127" s="2"/>
      <c r="I127" s="18"/>
      <c r="J127" s="12"/>
      <c r="K127" s="2"/>
      <c r="L127" s="120"/>
      <c r="M127" s="21"/>
      <c r="N127" s="10"/>
      <c r="O127" s="10"/>
      <c r="P127" s="10"/>
      <c r="Q127" s="10"/>
    </row>
    <row r="128" spans="1:17">
      <c r="A128" s="327">
        <v>3</v>
      </c>
      <c r="B128" s="447" t="s">
        <v>4</v>
      </c>
      <c r="C128" s="6" t="s">
        <v>338</v>
      </c>
      <c r="D128" s="2"/>
      <c r="E128" s="18"/>
      <c r="F128" s="552"/>
      <c r="G128" s="162"/>
      <c r="H128" s="2"/>
      <c r="I128" s="18"/>
      <c r="J128" s="12"/>
      <c r="K128" s="2"/>
      <c r="L128" s="120"/>
      <c r="M128" s="21"/>
      <c r="N128" s="10"/>
      <c r="O128" s="10"/>
      <c r="P128" s="10"/>
      <c r="Q128" s="10"/>
    </row>
    <row r="129" spans="1:17">
      <c r="A129" s="38" t="s">
        <v>5</v>
      </c>
      <c r="B129" s="678" t="s">
        <v>805</v>
      </c>
      <c r="C129" s="6" t="s">
        <v>338</v>
      </c>
      <c r="D129" s="254">
        <v>2</v>
      </c>
      <c r="E129" s="18">
        <v>7.6090277777777784</v>
      </c>
      <c r="F129" s="609">
        <v>1</v>
      </c>
      <c r="G129" s="610">
        <v>8.3333333333333332E-3</v>
      </c>
      <c r="H129" s="609">
        <v>2</v>
      </c>
      <c r="I129" s="611">
        <v>0.30069444444444443</v>
      </c>
      <c r="J129" s="12"/>
      <c r="K129" s="2"/>
      <c r="L129" s="120"/>
      <c r="M129" s="21"/>
      <c r="N129" s="10"/>
      <c r="O129" s="18">
        <f>I129+G129+E129</f>
        <v>7.9180555555555561</v>
      </c>
      <c r="P129" s="10"/>
      <c r="Q129" s="10"/>
    </row>
    <row r="130" spans="1:17">
      <c r="A130" s="38" t="s">
        <v>6</v>
      </c>
      <c r="B130" s="678" t="s">
        <v>525</v>
      </c>
      <c r="C130" s="6" t="s">
        <v>338</v>
      </c>
      <c r="D130" s="254">
        <v>1</v>
      </c>
      <c r="E130" s="18">
        <v>8.3159722222222232</v>
      </c>
      <c r="F130" s="609"/>
      <c r="G130" s="609"/>
      <c r="H130" s="609">
        <v>4</v>
      </c>
      <c r="I130" s="611">
        <v>2.2583333333333333</v>
      </c>
      <c r="J130" s="12"/>
      <c r="K130" s="2"/>
      <c r="L130" s="120"/>
      <c r="M130" s="21"/>
      <c r="N130" s="10"/>
      <c r="O130" s="18">
        <f>I130+G130+E130</f>
        <v>10.574305555555556</v>
      </c>
      <c r="P130" s="10"/>
      <c r="Q130" s="10"/>
    </row>
    <row r="131" spans="1:17">
      <c r="A131" s="38"/>
      <c r="B131" s="447"/>
      <c r="C131" s="6"/>
      <c r="D131" s="2"/>
      <c r="E131" s="18"/>
      <c r="F131" s="552"/>
      <c r="G131" s="162"/>
      <c r="H131" s="2"/>
      <c r="I131" s="18"/>
      <c r="J131" s="12"/>
      <c r="K131" s="2"/>
      <c r="L131" s="120"/>
      <c r="M131" s="21"/>
      <c r="N131" s="10"/>
      <c r="O131" s="10"/>
      <c r="P131" s="10"/>
      <c r="Q131" s="10"/>
    </row>
    <row r="132" spans="1:17" ht="33.75" customHeight="1">
      <c r="A132" s="38"/>
      <c r="B132" s="636" t="s">
        <v>135</v>
      </c>
      <c r="C132" s="1"/>
      <c r="D132" s="2"/>
      <c r="E132" s="18"/>
      <c r="F132" s="552"/>
      <c r="G132" s="187"/>
      <c r="H132" s="2"/>
      <c r="I132" s="18"/>
      <c r="J132" s="12"/>
      <c r="K132" s="2"/>
      <c r="L132" s="2"/>
      <c r="M132" s="10"/>
      <c r="N132" s="10"/>
      <c r="O132" s="21"/>
      <c r="P132" s="10"/>
      <c r="Q132" s="10"/>
    </row>
    <row r="133" spans="1:17">
      <c r="A133" s="38"/>
      <c r="B133" s="636"/>
      <c r="C133" s="1"/>
      <c r="D133" s="2"/>
      <c r="E133" s="18"/>
      <c r="F133" s="103"/>
      <c r="G133" s="187"/>
      <c r="H133" s="2"/>
      <c r="I133" s="18"/>
      <c r="J133" s="12"/>
      <c r="K133" s="2"/>
      <c r="L133" s="2"/>
      <c r="M133" s="10"/>
      <c r="N133" s="10"/>
      <c r="O133" s="21"/>
      <c r="P133" s="10"/>
      <c r="Q133" s="10"/>
    </row>
    <row r="134" spans="1:17">
      <c r="A134" s="327">
        <v>1</v>
      </c>
      <c r="B134" s="636" t="s">
        <v>55</v>
      </c>
      <c r="C134" s="16" t="s">
        <v>336</v>
      </c>
      <c r="D134" s="2"/>
      <c r="E134" s="18"/>
      <c r="F134" s="552"/>
      <c r="G134" s="603"/>
      <c r="H134" s="2"/>
      <c r="I134" s="18"/>
      <c r="J134" s="12"/>
      <c r="K134" s="2"/>
      <c r="L134" s="2"/>
      <c r="M134" s="10"/>
      <c r="N134" s="10"/>
      <c r="O134" s="21"/>
      <c r="P134" s="10"/>
      <c r="Q134" s="10"/>
    </row>
    <row r="135" spans="1:17" ht="15.75">
      <c r="A135" s="38" t="s">
        <v>5</v>
      </c>
      <c r="B135" s="447" t="s">
        <v>61</v>
      </c>
      <c r="C135" s="16" t="s">
        <v>336</v>
      </c>
      <c r="D135" s="307">
        <v>5</v>
      </c>
      <c r="E135" s="131">
        <v>0.31805555555555554</v>
      </c>
      <c r="F135" s="307"/>
      <c r="G135" s="131"/>
      <c r="H135" s="254">
        <v>9</v>
      </c>
      <c r="I135" s="387">
        <v>0.9458333333333333</v>
      </c>
      <c r="J135" s="127"/>
      <c r="K135" s="10"/>
      <c r="L135" s="2"/>
      <c r="M135" s="18">
        <f>I135+G135+E135</f>
        <v>1.2638888888888888</v>
      </c>
      <c r="N135" s="10"/>
      <c r="O135" s="21"/>
      <c r="P135" s="10"/>
      <c r="Q135" s="10"/>
    </row>
    <row r="136" spans="1:17" ht="15.75">
      <c r="A136" s="38" t="s">
        <v>6</v>
      </c>
      <c r="B136" s="447" t="s">
        <v>120</v>
      </c>
      <c r="C136" s="16" t="s">
        <v>336</v>
      </c>
      <c r="D136" s="307">
        <v>2</v>
      </c>
      <c r="E136" s="131">
        <v>0.10069444444444443</v>
      </c>
      <c r="F136" s="307"/>
      <c r="G136" s="131"/>
      <c r="H136" s="254">
        <v>4</v>
      </c>
      <c r="I136" s="387">
        <v>3.4722222222222224E-2</v>
      </c>
      <c r="J136" s="127"/>
      <c r="K136" s="10"/>
      <c r="L136" s="2"/>
      <c r="M136" s="18">
        <f t="shared" ref="M136:M137" si="0">I136+G136+E136</f>
        <v>0.13541666666666666</v>
      </c>
      <c r="N136" s="10"/>
      <c r="O136" s="21"/>
      <c r="P136" s="10"/>
      <c r="Q136" s="10"/>
    </row>
    <row r="137" spans="1:17" ht="15.75">
      <c r="A137" s="38" t="s">
        <v>7</v>
      </c>
      <c r="B137" s="447" t="s">
        <v>62</v>
      </c>
      <c r="C137" s="16" t="s">
        <v>336</v>
      </c>
      <c r="D137" s="307">
        <v>6</v>
      </c>
      <c r="E137" s="131">
        <v>0.13402777777777777</v>
      </c>
      <c r="F137" s="307"/>
      <c r="G137" s="131"/>
      <c r="H137" s="254">
        <v>7</v>
      </c>
      <c r="I137" s="387">
        <v>0.79583333333333339</v>
      </c>
      <c r="J137" s="127"/>
      <c r="K137" s="10"/>
      <c r="L137" s="2"/>
      <c r="M137" s="18">
        <f t="shared" si="0"/>
        <v>0.92986111111111114</v>
      </c>
      <c r="N137" s="10"/>
      <c r="O137" s="21"/>
      <c r="P137" s="10"/>
      <c r="Q137" s="10"/>
    </row>
    <row r="138" spans="1:17">
      <c r="A138" s="38"/>
      <c r="B138" s="447"/>
      <c r="C138" s="6"/>
      <c r="D138" s="2"/>
      <c r="E138" s="18"/>
      <c r="F138" s="553"/>
      <c r="G138" s="120"/>
      <c r="H138" s="2"/>
      <c r="I138" s="18"/>
      <c r="J138" s="12"/>
      <c r="K138" s="2"/>
      <c r="L138" s="2"/>
      <c r="M138" s="21"/>
      <c r="N138" s="10"/>
      <c r="O138" s="21"/>
      <c r="P138" s="10"/>
      <c r="Q138" s="10"/>
    </row>
    <row r="139" spans="1:17">
      <c r="A139" s="327">
        <v>2</v>
      </c>
      <c r="B139" s="447" t="s">
        <v>3</v>
      </c>
      <c r="C139" s="6" t="s">
        <v>337</v>
      </c>
      <c r="D139" s="2"/>
      <c r="E139" s="18"/>
      <c r="F139" s="2"/>
      <c r="G139" s="18"/>
      <c r="H139" s="2"/>
      <c r="I139" s="18"/>
      <c r="J139" s="12"/>
      <c r="K139" s="2"/>
      <c r="L139" s="2"/>
      <c r="M139" s="10"/>
      <c r="N139" s="10"/>
      <c r="O139" s="10"/>
      <c r="P139" s="10"/>
      <c r="Q139" s="10"/>
    </row>
    <row r="140" spans="1:17">
      <c r="A140" s="327"/>
      <c r="B140" s="447"/>
      <c r="C140" s="6"/>
      <c r="D140" s="2"/>
      <c r="E140" s="18"/>
      <c r="F140" s="2"/>
      <c r="G140" s="18"/>
      <c r="H140" s="2"/>
      <c r="I140" s="18"/>
      <c r="J140" s="12"/>
      <c r="K140" s="2"/>
      <c r="L140" s="2"/>
      <c r="M140" s="10"/>
      <c r="N140" s="10"/>
      <c r="O140" s="10"/>
      <c r="P140" s="10"/>
      <c r="Q140" s="10"/>
    </row>
    <row r="141" spans="1:17" ht="15.75">
      <c r="A141" s="327">
        <v>3</v>
      </c>
      <c r="B141" s="447" t="s">
        <v>4</v>
      </c>
      <c r="C141" s="6" t="s">
        <v>338</v>
      </c>
      <c r="D141" s="307"/>
      <c r="E141" s="309"/>
      <c r="F141" s="307"/>
      <c r="G141" s="309"/>
      <c r="H141" s="307"/>
      <c r="I141" s="598"/>
      <c r="J141" s="12"/>
      <c r="K141" s="2"/>
      <c r="L141" s="2"/>
      <c r="M141" s="10"/>
      <c r="N141" s="10"/>
      <c r="O141" s="18">
        <f>I141+G141+E141</f>
        <v>0</v>
      </c>
      <c r="P141" s="10"/>
      <c r="Q141" s="10"/>
    </row>
    <row r="142" spans="1:17">
      <c r="A142" s="327"/>
      <c r="B142" s="447"/>
      <c r="C142" s="6"/>
      <c r="D142" s="2"/>
      <c r="E142" s="18"/>
      <c r="F142" s="2"/>
      <c r="G142" s="18"/>
      <c r="H142" s="2"/>
      <c r="I142" s="18"/>
      <c r="J142" s="12"/>
      <c r="K142" s="2"/>
      <c r="L142" s="2"/>
      <c r="M142" s="10"/>
      <c r="N142" s="10"/>
      <c r="O142" s="10"/>
      <c r="P142" s="10"/>
      <c r="Q142" s="10"/>
    </row>
    <row r="143" spans="1:17" ht="27.75" customHeight="1">
      <c r="A143" s="327"/>
      <c r="B143" s="636" t="s">
        <v>129</v>
      </c>
      <c r="C143" s="1"/>
      <c r="D143" s="2"/>
      <c r="E143" s="18"/>
      <c r="F143" s="2"/>
      <c r="G143" s="18"/>
      <c r="H143" s="2"/>
      <c r="I143" s="18"/>
      <c r="J143" s="12"/>
      <c r="K143" s="2"/>
      <c r="L143" s="2"/>
      <c r="M143" s="10"/>
      <c r="N143" s="10"/>
      <c r="O143" s="10"/>
      <c r="P143" s="10"/>
      <c r="Q143" s="10"/>
    </row>
    <row r="144" spans="1:17">
      <c r="A144" s="327">
        <v>1</v>
      </c>
      <c r="B144" s="627" t="s">
        <v>55</v>
      </c>
      <c r="C144" s="16" t="s">
        <v>336</v>
      </c>
      <c r="D144" s="2"/>
      <c r="E144" s="18"/>
      <c r="F144" s="2"/>
      <c r="G144" s="18"/>
      <c r="H144" s="2"/>
      <c r="I144" s="18"/>
      <c r="J144" s="12"/>
      <c r="K144" s="2"/>
      <c r="L144" s="2"/>
      <c r="M144" s="10"/>
      <c r="N144" s="10"/>
      <c r="O144" s="10"/>
      <c r="P144" s="10"/>
      <c r="Q144" s="10"/>
    </row>
    <row r="145" spans="1:17">
      <c r="A145" s="38" t="s">
        <v>5</v>
      </c>
      <c r="B145" s="447" t="s">
        <v>130</v>
      </c>
      <c r="C145" s="16" t="s">
        <v>336</v>
      </c>
      <c r="D145" s="114"/>
      <c r="E145" s="114"/>
      <c r="F145" s="254"/>
      <c r="G145" s="254"/>
      <c r="H145" s="254"/>
      <c r="I145" s="387"/>
      <c r="J145" s="12"/>
      <c r="K145" s="2"/>
      <c r="L145" s="2"/>
      <c r="M145" s="18"/>
      <c r="N145" s="10"/>
      <c r="O145" s="10"/>
      <c r="P145" s="10"/>
      <c r="Q145" s="10"/>
    </row>
    <row r="146" spans="1:17">
      <c r="A146" s="38" t="s">
        <v>6</v>
      </c>
      <c r="B146" s="447" t="s">
        <v>54</v>
      </c>
      <c r="C146" s="16" t="s">
        <v>336</v>
      </c>
      <c r="D146" s="254">
        <v>7</v>
      </c>
      <c r="E146" s="18">
        <v>7.2222222222222229E-2</v>
      </c>
      <c r="F146" s="254">
        <v>4</v>
      </c>
      <c r="G146" s="306">
        <v>4.3750000000000004E-2</v>
      </c>
      <c r="H146" s="254">
        <v>11</v>
      </c>
      <c r="I146" s="468">
        <v>0.81805555555555554</v>
      </c>
      <c r="J146" s="12"/>
      <c r="K146" s="2"/>
      <c r="L146" s="2"/>
      <c r="M146" s="18">
        <f t="shared" ref="M146:M147" si="1">I146+G146+E146</f>
        <v>0.93402777777777768</v>
      </c>
      <c r="N146" s="10"/>
      <c r="O146" s="10"/>
      <c r="P146" s="10"/>
      <c r="Q146" s="10"/>
    </row>
    <row r="147" spans="1:17">
      <c r="A147" s="38" t="s">
        <v>7</v>
      </c>
      <c r="B147" s="447" t="s">
        <v>131</v>
      </c>
      <c r="C147" s="16" t="s">
        <v>336</v>
      </c>
      <c r="D147" s="208">
        <v>9</v>
      </c>
      <c r="E147" s="18">
        <v>0.14861111111111111</v>
      </c>
      <c r="F147" s="254">
        <v>10</v>
      </c>
      <c r="G147" s="306">
        <v>0.1111111111111111</v>
      </c>
      <c r="H147" s="208">
        <v>10</v>
      </c>
      <c r="I147" s="468">
        <v>4.9305555555555554E-2</v>
      </c>
      <c r="J147" s="12"/>
      <c r="K147" s="2"/>
      <c r="L147" s="2"/>
      <c r="M147" s="18">
        <f t="shared" si="1"/>
        <v>0.30902777777777779</v>
      </c>
      <c r="N147" s="10"/>
      <c r="O147" s="10"/>
      <c r="P147" s="10"/>
      <c r="Q147" s="10"/>
    </row>
    <row r="148" spans="1:17">
      <c r="A148" s="38"/>
      <c r="B148" s="447"/>
      <c r="C148" s="6"/>
      <c r="D148" s="2"/>
      <c r="E148" s="18"/>
      <c r="F148" s="5"/>
      <c r="G148" s="18"/>
      <c r="H148" s="2"/>
      <c r="I148" s="18"/>
      <c r="J148" s="12"/>
      <c r="K148" s="2"/>
      <c r="L148" s="2"/>
      <c r="M148" s="10"/>
      <c r="N148" s="10"/>
      <c r="O148" s="10"/>
      <c r="P148" s="10"/>
      <c r="Q148" s="10"/>
    </row>
    <row r="149" spans="1:17">
      <c r="A149" s="327">
        <v>2</v>
      </c>
      <c r="B149" s="447" t="s">
        <v>3</v>
      </c>
      <c r="C149" s="6" t="s">
        <v>337</v>
      </c>
      <c r="D149" s="2"/>
      <c r="E149" s="18"/>
      <c r="F149" s="2"/>
      <c r="G149" s="18"/>
      <c r="H149" s="2"/>
      <c r="I149" s="18"/>
      <c r="J149" s="12"/>
      <c r="K149" s="2"/>
      <c r="L149" s="2"/>
      <c r="M149" s="10"/>
      <c r="N149" s="10"/>
      <c r="O149" s="10"/>
      <c r="P149" s="10"/>
      <c r="Q149" s="10"/>
    </row>
    <row r="150" spans="1:17">
      <c r="A150" s="327"/>
      <c r="B150" s="447"/>
      <c r="C150" s="6"/>
      <c r="D150" s="2"/>
      <c r="E150" s="18"/>
      <c r="F150" s="2"/>
      <c r="G150" s="18"/>
      <c r="H150" s="2"/>
      <c r="I150" s="18"/>
      <c r="J150" s="12"/>
      <c r="K150" s="2"/>
      <c r="L150" s="2"/>
      <c r="M150" s="10"/>
      <c r="N150" s="10"/>
      <c r="O150" s="10"/>
      <c r="P150" s="10"/>
      <c r="Q150" s="10"/>
    </row>
    <row r="151" spans="1:17">
      <c r="A151" s="327">
        <v>3</v>
      </c>
      <c r="B151" s="447" t="s">
        <v>4</v>
      </c>
      <c r="C151" s="6" t="s">
        <v>338</v>
      </c>
      <c r="D151" s="208">
        <v>34</v>
      </c>
      <c r="E151" s="18">
        <v>3.3638888888888889</v>
      </c>
      <c r="F151" s="254">
        <v>31</v>
      </c>
      <c r="G151" s="306">
        <v>0.63541666666666663</v>
      </c>
      <c r="H151" s="208">
        <v>40</v>
      </c>
      <c r="I151" s="468">
        <v>2.5493055555555553</v>
      </c>
      <c r="J151" s="12"/>
      <c r="K151" s="2"/>
      <c r="L151" s="2"/>
      <c r="M151" s="10"/>
      <c r="N151" s="10"/>
      <c r="O151" s="18">
        <f>I151+G151+E151</f>
        <v>6.5486111111111107</v>
      </c>
      <c r="P151" s="10"/>
      <c r="Q151" s="10"/>
    </row>
    <row r="152" spans="1:17">
      <c r="A152" s="327"/>
      <c r="B152" s="447"/>
      <c r="C152" s="6"/>
      <c r="D152" s="2"/>
      <c r="E152" s="18"/>
      <c r="F152" s="2"/>
      <c r="G152" s="18"/>
      <c r="H152" s="2"/>
      <c r="I152" s="18"/>
      <c r="J152" s="12"/>
      <c r="K152" s="2"/>
      <c r="L152" s="2"/>
      <c r="M152" s="10"/>
      <c r="N152" s="10"/>
      <c r="O152" s="10"/>
      <c r="P152" s="10"/>
      <c r="Q152" s="10"/>
    </row>
    <row r="153" spans="1:17" ht="27.75" customHeight="1">
      <c r="A153" s="327"/>
      <c r="B153" s="636" t="s">
        <v>595</v>
      </c>
      <c r="C153" s="1"/>
      <c r="D153" s="2"/>
      <c r="E153" s="18"/>
      <c r="F153" s="2"/>
      <c r="G153" s="18"/>
      <c r="H153" s="2"/>
      <c r="I153" s="18"/>
      <c r="J153" s="12"/>
      <c r="K153" s="2"/>
      <c r="L153" s="2"/>
      <c r="M153" s="10"/>
      <c r="N153" s="10"/>
      <c r="O153" s="10"/>
      <c r="P153" s="10"/>
      <c r="Q153" s="10"/>
    </row>
    <row r="154" spans="1:17">
      <c r="A154" s="327">
        <v>1</v>
      </c>
      <c r="B154" s="627" t="s">
        <v>55</v>
      </c>
      <c r="C154" s="16" t="s">
        <v>336</v>
      </c>
      <c r="D154" s="2"/>
      <c r="E154" s="18"/>
      <c r="F154" s="2"/>
      <c r="G154" s="18"/>
      <c r="H154" s="2"/>
      <c r="I154" s="18"/>
      <c r="J154" s="12"/>
      <c r="K154" s="2"/>
      <c r="L154" s="2"/>
      <c r="M154" s="10"/>
      <c r="N154" s="10"/>
      <c r="O154" s="10"/>
      <c r="P154" s="10"/>
      <c r="Q154" s="10"/>
    </row>
    <row r="155" spans="1:17">
      <c r="A155" s="38" t="s">
        <v>5</v>
      </c>
      <c r="B155" s="447" t="s">
        <v>61</v>
      </c>
      <c r="C155" s="16" t="s">
        <v>336</v>
      </c>
      <c r="D155" s="254">
        <v>2</v>
      </c>
      <c r="E155" s="18">
        <v>3.3333333333333333E-2</v>
      </c>
      <c r="F155" s="254"/>
      <c r="G155" s="18"/>
      <c r="H155" s="66">
        <v>3</v>
      </c>
      <c r="I155" s="517">
        <v>0.27083333333333331</v>
      </c>
      <c r="J155" s="12"/>
      <c r="K155" s="2"/>
      <c r="L155" s="2"/>
      <c r="M155" s="18">
        <f t="shared" ref="M155:M156" si="2">I155+G155+E155</f>
        <v>0.30416666666666664</v>
      </c>
      <c r="N155" s="10"/>
      <c r="O155" s="10"/>
      <c r="P155" s="10"/>
      <c r="Q155" s="10"/>
    </row>
    <row r="156" spans="1:17">
      <c r="A156" s="38" t="s">
        <v>6</v>
      </c>
      <c r="B156" s="447" t="s">
        <v>120</v>
      </c>
      <c r="C156" s="16" t="s">
        <v>336</v>
      </c>
      <c r="D156" s="254">
        <v>2</v>
      </c>
      <c r="E156" s="18">
        <v>3.4027777777777775E-2</v>
      </c>
      <c r="F156" s="254"/>
      <c r="G156" s="18"/>
      <c r="H156" s="66">
        <v>3</v>
      </c>
      <c r="I156" s="385">
        <v>1.3298611111111112</v>
      </c>
      <c r="J156" s="12"/>
      <c r="K156" s="2"/>
      <c r="L156" s="2"/>
      <c r="M156" s="18">
        <f t="shared" si="2"/>
        <v>1.3638888888888889</v>
      </c>
      <c r="N156" s="10"/>
      <c r="O156" s="10"/>
      <c r="P156" s="10"/>
      <c r="Q156" s="10"/>
    </row>
    <row r="157" spans="1:17">
      <c r="A157" s="38"/>
      <c r="B157" s="447"/>
      <c r="C157" s="6"/>
      <c r="D157" s="2"/>
      <c r="E157" s="18"/>
      <c r="F157" s="5"/>
      <c r="G157" s="18"/>
      <c r="H157" s="2"/>
      <c r="I157" s="18"/>
      <c r="J157" s="12"/>
      <c r="K157" s="2"/>
      <c r="L157" s="2"/>
      <c r="M157" s="10"/>
      <c r="N157" s="10"/>
      <c r="O157" s="10"/>
      <c r="P157" s="10"/>
      <c r="Q157" s="10"/>
    </row>
    <row r="158" spans="1:17">
      <c r="A158" s="327">
        <v>2</v>
      </c>
      <c r="B158" s="447" t="s">
        <v>3</v>
      </c>
      <c r="C158" s="6" t="s">
        <v>337</v>
      </c>
      <c r="D158" s="2"/>
      <c r="E158" s="18"/>
      <c r="F158" s="2"/>
      <c r="G158" s="18"/>
      <c r="H158" s="2"/>
      <c r="I158" s="18"/>
      <c r="J158" s="12"/>
      <c r="K158" s="2"/>
      <c r="L158" s="2"/>
      <c r="M158" s="10"/>
      <c r="N158" s="10"/>
      <c r="O158" s="10"/>
      <c r="P158" s="10"/>
      <c r="Q158" s="10"/>
    </row>
    <row r="159" spans="1:17">
      <c r="A159" s="327"/>
      <c r="B159" s="447"/>
      <c r="C159" s="6"/>
      <c r="D159" s="2"/>
      <c r="E159" s="18"/>
      <c r="F159" s="2"/>
      <c r="G159" s="18"/>
      <c r="H159" s="2"/>
      <c r="I159" s="18"/>
      <c r="J159" s="12"/>
      <c r="K159" s="2"/>
      <c r="L159" s="2"/>
      <c r="M159" s="10"/>
      <c r="N159" s="10"/>
      <c r="O159" s="10"/>
      <c r="P159" s="10"/>
      <c r="Q159" s="10"/>
    </row>
    <row r="160" spans="1:17">
      <c r="A160" s="327">
        <v>3</v>
      </c>
      <c r="B160" s="447" t="s">
        <v>4</v>
      </c>
      <c r="C160" s="6" t="s">
        <v>338</v>
      </c>
      <c r="D160" s="10"/>
      <c r="E160" s="18"/>
      <c r="F160" s="10"/>
      <c r="G160" s="18"/>
      <c r="H160" s="10"/>
      <c r="I160" s="18"/>
      <c r="J160" s="45"/>
      <c r="K160" s="45"/>
      <c r="L160" s="45"/>
      <c r="P160" s="10"/>
      <c r="Q160" s="10"/>
    </row>
    <row r="161" spans="1:17">
      <c r="A161" s="38" t="s">
        <v>5</v>
      </c>
      <c r="B161" s="623" t="s">
        <v>596</v>
      </c>
      <c r="C161" s="6" t="s">
        <v>338</v>
      </c>
      <c r="D161" s="254">
        <v>11</v>
      </c>
      <c r="E161" s="18">
        <v>1.7708333333333333</v>
      </c>
      <c r="F161" s="66">
        <v>3</v>
      </c>
      <c r="G161" s="517">
        <v>0.20138888888888887</v>
      </c>
      <c r="H161" s="66">
        <v>3</v>
      </c>
      <c r="I161" s="517">
        <v>6.3194444444444442E-2</v>
      </c>
      <c r="J161" s="12"/>
      <c r="K161" s="2"/>
      <c r="L161" s="2"/>
      <c r="M161" s="10"/>
      <c r="N161" s="10"/>
      <c r="O161" s="18">
        <f>I161+G161+E161</f>
        <v>2.0354166666666664</v>
      </c>
      <c r="P161" s="10"/>
      <c r="Q161" s="10"/>
    </row>
    <row r="162" spans="1:17">
      <c r="A162" s="38" t="s">
        <v>6</v>
      </c>
      <c r="B162" s="623" t="s">
        <v>597</v>
      </c>
      <c r="C162" s="6" t="s">
        <v>338</v>
      </c>
      <c r="D162" s="254">
        <v>10</v>
      </c>
      <c r="E162" s="18">
        <v>0.19166666666666665</v>
      </c>
      <c r="F162" s="66">
        <v>2</v>
      </c>
      <c r="G162" s="517">
        <v>2.9861111111111113E-2</v>
      </c>
      <c r="H162" s="66">
        <v>4</v>
      </c>
      <c r="I162" s="517">
        <v>1.5277777777777777E-2</v>
      </c>
      <c r="J162" s="12"/>
      <c r="K162" s="2"/>
      <c r="L162" s="2"/>
      <c r="M162" s="10"/>
      <c r="N162" s="10"/>
      <c r="O162" s="18">
        <f>I162+G162+E162</f>
        <v>0.23680555555555555</v>
      </c>
      <c r="P162" s="10"/>
      <c r="Q162" s="10"/>
    </row>
    <row r="163" spans="1:17">
      <c r="A163" s="38" t="s">
        <v>7</v>
      </c>
      <c r="B163" s="623" t="s">
        <v>811</v>
      </c>
      <c r="C163" s="6"/>
      <c r="D163" s="2"/>
      <c r="E163" s="18"/>
      <c r="F163" s="250"/>
      <c r="G163" s="250"/>
      <c r="H163" s="66">
        <v>6</v>
      </c>
      <c r="I163" s="517">
        <v>4.3750000000000004E-2</v>
      </c>
      <c r="J163" s="12"/>
      <c r="K163" s="2"/>
      <c r="L163" s="2"/>
      <c r="M163" s="10"/>
      <c r="N163" s="10"/>
      <c r="O163" s="18">
        <f>I163+G163+E163</f>
        <v>4.3750000000000004E-2</v>
      </c>
      <c r="P163" s="10"/>
      <c r="Q163" s="10"/>
    </row>
    <row r="164" spans="1:17" ht="33.75" customHeight="1">
      <c r="A164" s="38"/>
      <c r="B164" s="636" t="s">
        <v>592</v>
      </c>
      <c r="C164" s="1"/>
      <c r="D164" s="2"/>
      <c r="E164" s="18"/>
      <c r="F164" s="552"/>
      <c r="G164" s="187"/>
      <c r="H164" s="2"/>
      <c r="I164" s="18"/>
      <c r="J164" s="12"/>
      <c r="K164" s="2"/>
      <c r="L164" s="2"/>
      <c r="M164" s="10"/>
      <c r="N164" s="10"/>
      <c r="O164" s="21"/>
      <c r="P164" s="10"/>
      <c r="Q164" s="10"/>
    </row>
    <row r="165" spans="1:17">
      <c r="A165" s="38"/>
      <c r="B165" s="636"/>
      <c r="C165" s="1"/>
      <c r="D165" s="2"/>
      <c r="E165" s="18"/>
      <c r="F165" s="103"/>
      <c r="G165" s="187"/>
      <c r="H165" s="2"/>
      <c r="I165" s="18"/>
      <c r="J165" s="12"/>
      <c r="K165" s="2"/>
      <c r="L165" s="2"/>
      <c r="M165" s="10"/>
      <c r="N165" s="10"/>
      <c r="O165" s="21"/>
      <c r="P165" s="10"/>
      <c r="Q165" s="10"/>
    </row>
    <row r="166" spans="1:17">
      <c r="A166" s="327">
        <v>1</v>
      </c>
      <c r="B166" s="627" t="s">
        <v>55</v>
      </c>
      <c r="C166" s="16" t="s">
        <v>336</v>
      </c>
      <c r="D166" s="322"/>
      <c r="E166" s="383"/>
      <c r="F166" s="34"/>
      <c r="G166" s="526"/>
      <c r="H166" s="322"/>
      <c r="I166" s="383"/>
      <c r="J166" s="12"/>
      <c r="K166" s="2"/>
      <c r="L166" s="2"/>
      <c r="M166" s="10"/>
      <c r="N166" s="10"/>
      <c r="O166" s="21"/>
      <c r="P166" s="10"/>
      <c r="Q166" s="10"/>
    </row>
    <row r="167" spans="1:17">
      <c r="A167" s="38" t="s">
        <v>5</v>
      </c>
      <c r="B167" s="447" t="s">
        <v>130</v>
      </c>
      <c r="C167" s="16" t="s">
        <v>336</v>
      </c>
      <c r="D167" s="254"/>
      <c r="E167" s="131"/>
      <c r="F167" s="254">
        <v>1</v>
      </c>
      <c r="G167" s="131">
        <v>4.3750000000000004E-2</v>
      </c>
      <c r="H167" s="254">
        <v>1</v>
      </c>
      <c r="I167" s="387">
        <v>0.59444444444444444</v>
      </c>
      <c r="J167" s="127"/>
      <c r="K167" s="10"/>
      <c r="L167" s="2"/>
      <c r="M167" s="18">
        <f t="shared" ref="M167:M168" si="3">G167+I167+E167</f>
        <v>0.6381944444444444</v>
      </c>
      <c r="N167" s="10"/>
      <c r="O167" s="21"/>
      <c r="P167" s="10"/>
      <c r="Q167" s="10"/>
    </row>
    <row r="168" spans="1:17">
      <c r="A168" s="38" t="s">
        <v>6</v>
      </c>
      <c r="B168" s="447" t="s">
        <v>60</v>
      </c>
      <c r="C168" s="16" t="s">
        <v>336</v>
      </c>
      <c r="D168" s="254"/>
      <c r="E168" s="131"/>
      <c r="F168" s="254"/>
      <c r="G168" s="131"/>
      <c r="H168" s="254"/>
      <c r="I168" s="387"/>
      <c r="J168" s="127"/>
      <c r="K168" s="10"/>
      <c r="L168" s="2"/>
      <c r="M168" s="18">
        <f t="shared" si="3"/>
        <v>0</v>
      </c>
      <c r="N168" s="10"/>
      <c r="O168" s="21"/>
      <c r="P168" s="10"/>
      <c r="Q168" s="10"/>
    </row>
    <row r="169" spans="1:17">
      <c r="A169" s="38"/>
      <c r="B169" s="447"/>
      <c r="C169" s="6"/>
      <c r="D169" s="322"/>
      <c r="E169" s="383"/>
      <c r="F169" s="472"/>
      <c r="G169" s="472"/>
      <c r="H169" s="322"/>
      <c r="I169" s="383"/>
      <c r="J169" s="12"/>
      <c r="K169" s="2"/>
      <c r="L169" s="2"/>
      <c r="M169" s="21"/>
      <c r="N169" s="10"/>
      <c r="O169" s="21"/>
      <c r="P169" s="10"/>
      <c r="Q169" s="10"/>
    </row>
    <row r="170" spans="1:17">
      <c r="A170" s="327">
        <v>2</v>
      </c>
      <c r="B170" s="447" t="s">
        <v>3</v>
      </c>
      <c r="C170" s="6" t="s">
        <v>337</v>
      </c>
      <c r="D170" s="322"/>
      <c r="E170" s="383"/>
      <c r="F170" s="472"/>
      <c r="G170" s="472"/>
      <c r="H170" s="322"/>
      <c r="I170" s="383"/>
      <c r="J170" s="12"/>
      <c r="K170" s="2"/>
      <c r="L170" s="2"/>
      <c r="M170" s="10"/>
      <c r="N170" s="10"/>
      <c r="O170" s="10"/>
      <c r="P170" s="10"/>
      <c r="Q170" s="10"/>
    </row>
    <row r="171" spans="1:17">
      <c r="A171" s="327"/>
      <c r="B171" s="447"/>
      <c r="C171" s="6"/>
      <c r="D171" s="322"/>
      <c r="E171" s="383"/>
      <c r="F171" s="322"/>
      <c r="G171" s="383"/>
      <c r="H171" s="322"/>
      <c r="I171" s="383"/>
      <c r="J171" s="12"/>
      <c r="K171" s="2"/>
      <c r="L171" s="2"/>
      <c r="M171" s="10"/>
      <c r="N171" s="10"/>
      <c r="O171" s="10"/>
      <c r="P171" s="10"/>
      <c r="Q171" s="10"/>
    </row>
    <row r="172" spans="1:17">
      <c r="A172" s="327">
        <v>3</v>
      </c>
      <c r="B172" s="447" t="s">
        <v>4</v>
      </c>
      <c r="C172" s="6" t="s">
        <v>338</v>
      </c>
      <c r="D172" s="254"/>
      <c r="E172" s="131"/>
      <c r="F172" s="254"/>
      <c r="G172" s="131"/>
      <c r="H172" s="254"/>
      <c r="I172" s="387"/>
      <c r="J172" s="12"/>
      <c r="K172" s="2"/>
      <c r="L172" s="2"/>
      <c r="M172" s="10"/>
      <c r="N172" s="10"/>
      <c r="O172" s="18"/>
      <c r="P172" s="10"/>
      <c r="Q172" s="10"/>
    </row>
    <row r="173" spans="1:17">
      <c r="A173" s="38" t="s">
        <v>5</v>
      </c>
      <c r="B173" s="679" t="s">
        <v>593</v>
      </c>
      <c r="C173" s="6" t="s">
        <v>338</v>
      </c>
      <c r="D173" s="254">
        <v>10</v>
      </c>
      <c r="E173" s="131">
        <v>5.1388888888888894E-2</v>
      </c>
      <c r="F173" s="254"/>
      <c r="G173" s="131"/>
      <c r="H173" s="254">
        <v>1</v>
      </c>
      <c r="I173" s="387">
        <v>2.0833333333333332E-2</v>
      </c>
      <c r="J173" s="12"/>
      <c r="K173" s="2"/>
      <c r="L173" s="2"/>
      <c r="M173" s="10"/>
      <c r="N173" s="10"/>
      <c r="O173" s="18">
        <f>I173+G173+E173</f>
        <v>7.2222222222222229E-2</v>
      </c>
      <c r="P173" s="10"/>
      <c r="Q173" s="10"/>
    </row>
    <row r="174" spans="1:17">
      <c r="A174" s="38" t="s">
        <v>6</v>
      </c>
      <c r="B174" s="679" t="s">
        <v>594</v>
      </c>
      <c r="C174" s="6" t="s">
        <v>338</v>
      </c>
      <c r="D174" s="322"/>
      <c r="E174" s="383"/>
      <c r="F174" s="322"/>
      <c r="G174" s="383"/>
      <c r="H174" s="322"/>
      <c r="I174" s="383"/>
      <c r="J174" s="12"/>
      <c r="K174" s="2"/>
      <c r="L174" s="2"/>
      <c r="M174" s="10"/>
      <c r="N174" s="10"/>
      <c r="O174" s="18">
        <f t="shared" ref="O174:O176" si="4">I174+G174+E174</f>
        <v>0</v>
      </c>
      <c r="P174" s="10"/>
      <c r="Q174" s="10"/>
    </row>
    <row r="175" spans="1:17">
      <c r="A175" s="38" t="s">
        <v>7</v>
      </c>
      <c r="B175" s="647" t="s">
        <v>812</v>
      </c>
      <c r="C175" s="6" t="s">
        <v>338</v>
      </c>
      <c r="D175" s="254"/>
      <c r="E175" s="131"/>
      <c r="F175" s="254"/>
      <c r="G175" s="131"/>
      <c r="H175" s="254">
        <v>3</v>
      </c>
      <c r="I175" s="387">
        <v>0.6479166666666667</v>
      </c>
      <c r="J175" s="12"/>
      <c r="K175" s="2"/>
      <c r="L175" s="2"/>
      <c r="M175" s="10"/>
      <c r="N175" s="10"/>
      <c r="O175" s="18">
        <f t="shared" si="4"/>
        <v>0.6479166666666667</v>
      </c>
      <c r="P175" s="10"/>
      <c r="Q175" s="10"/>
    </row>
    <row r="176" spans="1:17">
      <c r="A176" s="38" t="s">
        <v>8</v>
      </c>
      <c r="B176" s="647" t="s">
        <v>813</v>
      </c>
      <c r="C176" s="6" t="s">
        <v>338</v>
      </c>
      <c r="D176" s="322"/>
      <c r="E176" s="383"/>
      <c r="F176" s="322"/>
      <c r="G176" s="383"/>
      <c r="H176" s="254">
        <v>1</v>
      </c>
      <c r="I176" s="387">
        <v>5.7638888888888885E-2</v>
      </c>
      <c r="J176" s="12"/>
      <c r="K176" s="2"/>
      <c r="L176" s="2"/>
      <c r="M176" s="10"/>
      <c r="N176" s="10"/>
      <c r="O176" s="18">
        <f t="shared" si="4"/>
        <v>5.7638888888888885E-2</v>
      </c>
      <c r="P176" s="10"/>
      <c r="Q176" s="10"/>
    </row>
    <row r="177" spans="1:17">
      <c r="A177" s="327"/>
      <c r="B177" s="447"/>
      <c r="C177" s="6"/>
      <c r="D177" s="2"/>
      <c r="E177" s="18"/>
      <c r="F177" s="2"/>
      <c r="G177" s="18"/>
      <c r="H177" s="2"/>
      <c r="I177" s="18"/>
      <c r="J177" s="12"/>
      <c r="K177" s="2"/>
      <c r="L177" s="2"/>
      <c r="M177" s="10"/>
      <c r="N177" s="10"/>
      <c r="O177" s="10"/>
      <c r="P177" s="10"/>
      <c r="Q177" s="10"/>
    </row>
    <row r="178" spans="1:17" ht="33.75" customHeight="1">
      <c r="A178" s="38"/>
      <c r="B178" s="636" t="s">
        <v>808</v>
      </c>
      <c r="C178" s="1"/>
      <c r="D178" s="2"/>
      <c r="E178" s="18"/>
      <c r="F178" s="552"/>
      <c r="G178" s="187"/>
      <c r="H178" s="2"/>
      <c r="I178" s="18"/>
      <c r="J178" s="12"/>
      <c r="K178" s="2"/>
      <c r="L178" s="2"/>
      <c r="M178" s="10"/>
      <c r="N178" s="10"/>
      <c r="O178" s="21"/>
      <c r="P178" s="10"/>
      <c r="Q178" s="10"/>
    </row>
    <row r="179" spans="1:17">
      <c r="A179" s="38"/>
      <c r="B179" s="636"/>
      <c r="C179" s="1"/>
      <c r="D179" s="2"/>
      <c r="E179" s="18"/>
      <c r="F179" s="103"/>
      <c r="G179" s="187"/>
      <c r="H179" s="2"/>
      <c r="I179" s="18"/>
      <c r="J179" s="12"/>
      <c r="K179" s="2"/>
      <c r="L179" s="2"/>
      <c r="M179" s="10"/>
      <c r="N179" s="10"/>
      <c r="O179" s="21"/>
      <c r="P179" s="10"/>
      <c r="Q179" s="10"/>
    </row>
    <row r="180" spans="1:17">
      <c r="A180" s="441">
        <v>1</v>
      </c>
      <c r="B180" s="627" t="s">
        <v>55</v>
      </c>
      <c r="C180" s="16" t="s">
        <v>336</v>
      </c>
      <c r="D180" s="2"/>
      <c r="E180" s="18"/>
      <c r="F180" s="552"/>
      <c r="G180" s="603"/>
      <c r="H180" s="2"/>
      <c r="I180" s="18"/>
      <c r="J180" s="12"/>
      <c r="K180" s="2"/>
      <c r="L180" s="2"/>
      <c r="M180" s="10"/>
      <c r="N180" s="10"/>
      <c r="O180" s="21"/>
      <c r="P180" s="10"/>
      <c r="Q180" s="10"/>
    </row>
    <row r="181" spans="1:17" ht="15.75">
      <c r="A181" s="38" t="s">
        <v>5</v>
      </c>
      <c r="B181" s="447" t="s">
        <v>59</v>
      </c>
      <c r="C181" s="16" t="s">
        <v>336</v>
      </c>
      <c r="D181" s="114"/>
      <c r="E181" s="309"/>
      <c r="F181" s="520">
        <v>2</v>
      </c>
      <c r="G181" s="517">
        <v>6.2499999999999995E-3</v>
      </c>
      <c r="H181" s="66">
        <v>2</v>
      </c>
      <c r="I181" s="517">
        <v>0.12430555555555556</v>
      </c>
      <c r="J181" s="127"/>
      <c r="K181" s="10"/>
      <c r="L181" s="2"/>
      <c r="M181" s="18">
        <f t="shared" ref="M181:M182" si="5">G181+I181+E181</f>
        <v>0.13055555555555556</v>
      </c>
      <c r="N181" s="10"/>
      <c r="O181" s="21"/>
      <c r="P181" s="10"/>
      <c r="Q181" s="10"/>
    </row>
    <row r="182" spans="1:17" ht="15.75">
      <c r="A182" s="38" t="s">
        <v>6</v>
      </c>
      <c r="B182" s="447" t="s">
        <v>54</v>
      </c>
      <c r="C182" s="16" t="s">
        <v>336</v>
      </c>
      <c r="D182" s="114"/>
      <c r="E182" s="309"/>
      <c r="F182" s="520"/>
      <c r="G182" s="66"/>
      <c r="H182" s="66">
        <v>1</v>
      </c>
      <c r="I182" s="517">
        <v>0.15</v>
      </c>
      <c r="J182" s="127"/>
      <c r="K182" s="10"/>
      <c r="L182" s="2"/>
      <c r="M182" s="18">
        <f t="shared" si="5"/>
        <v>0.15</v>
      </c>
      <c r="N182" s="10"/>
      <c r="O182" s="21"/>
      <c r="P182" s="10"/>
      <c r="Q182" s="10"/>
    </row>
    <row r="183" spans="1:17">
      <c r="A183" s="38"/>
      <c r="B183" s="447"/>
      <c r="C183" s="6"/>
      <c r="D183" s="2"/>
      <c r="E183" s="18"/>
      <c r="F183" s="10"/>
      <c r="G183" s="10"/>
      <c r="H183" s="2"/>
      <c r="I183" s="18"/>
      <c r="J183" s="12"/>
      <c r="K183" s="2"/>
      <c r="L183" s="2"/>
      <c r="M183" s="21"/>
      <c r="N183" s="10"/>
      <c r="O183" s="21"/>
      <c r="P183" s="10"/>
      <c r="Q183" s="10"/>
    </row>
    <row r="184" spans="1:17">
      <c r="A184" s="441">
        <v>2</v>
      </c>
      <c r="B184" s="447" t="s">
        <v>3</v>
      </c>
      <c r="C184" s="6" t="s">
        <v>337</v>
      </c>
      <c r="D184" s="2"/>
      <c r="E184" s="18"/>
      <c r="F184" s="10"/>
      <c r="G184" s="10"/>
      <c r="H184" s="2"/>
      <c r="I184" s="18"/>
      <c r="J184" s="12"/>
      <c r="K184" s="2"/>
      <c r="L184" s="2"/>
      <c r="M184" s="10"/>
      <c r="N184" s="10"/>
      <c r="O184" s="10"/>
      <c r="P184" s="10"/>
      <c r="Q184" s="10"/>
    </row>
    <row r="185" spans="1:17">
      <c r="A185" s="441"/>
      <c r="B185" s="447"/>
      <c r="C185" s="6"/>
      <c r="D185" s="2"/>
      <c r="E185" s="18"/>
      <c r="F185" s="2"/>
      <c r="G185" s="18"/>
      <c r="H185" s="2"/>
      <c r="I185" s="18"/>
      <c r="J185" s="12"/>
      <c r="K185" s="2"/>
      <c r="L185" s="2"/>
      <c r="M185" s="10"/>
      <c r="N185" s="10"/>
      <c r="O185" s="10"/>
      <c r="P185" s="10"/>
      <c r="Q185" s="10"/>
    </row>
    <row r="186" spans="1:17" ht="15.75">
      <c r="A186" s="441">
        <v>3</v>
      </c>
      <c r="B186" s="447" t="s">
        <v>4</v>
      </c>
      <c r="C186" s="6" t="s">
        <v>338</v>
      </c>
      <c r="D186" s="307"/>
      <c r="E186" s="309"/>
      <c r="F186" s="114"/>
      <c r="G186" s="525"/>
      <c r="H186" s="114"/>
      <c r="I186" s="525"/>
      <c r="J186" s="12"/>
      <c r="K186" s="2"/>
      <c r="L186" s="2"/>
      <c r="M186" s="10"/>
      <c r="N186" s="10"/>
      <c r="O186" s="18"/>
      <c r="P186" s="10"/>
      <c r="Q186" s="10"/>
    </row>
    <row r="187" spans="1:17" ht="15.75">
      <c r="A187" s="38" t="s">
        <v>5</v>
      </c>
      <c r="B187" s="679" t="s">
        <v>809</v>
      </c>
      <c r="C187" s="6" t="s">
        <v>338</v>
      </c>
      <c r="D187" s="254"/>
      <c r="E187" s="309"/>
      <c r="F187" s="520">
        <v>13</v>
      </c>
      <c r="G187" s="517">
        <v>0.12638888888888888</v>
      </c>
      <c r="H187" s="66">
        <v>2</v>
      </c>
      <c r="I187" s="385">
        <v>1.0909722222222222</v>
      </c>
      <c r="J187" s="12"/>
      <c r="K187" s="2"/>
      <c r="L187" s="2"/>
      <c r="M187" s="10"/>
      <c r="N187" s="10"/>
      <c r="O187" s="18">
        <f>I187+G187+E187</f>
        <v>1.2173611111111111</v>
      </c>
      <c r="P187" s="10"/>
      <c r="Q187" s="10"/>
    </row>
    <row r="188" spans="1:17">
      <c r="A188" s="38" t="s">
        <v>6</v>
      </c>
      <c r="B188" s="679" t="s">
        <v>810</v>
      </c>
      <c r="C188" s="6" t="s">
        <v>338</v>
      </c>
      <c r="D188" s="2"/>
      <c r="E188" s="18"/>
      <c r="F188" s="520">
        <v>8</v>
      </c>
      <c r="G188" s="517">
        <v>0.76250000000000007</v>
      </c>
      <c r="H188" s="66">
        <v>12</v>
      </c>
      <c r="I188" s="385">
        <v>2.8333333333333335</v>
      </c>
      <c r="J188" s="12"/>
      <c r="K188" s="2"/>
      <c r="L188" s="2"/>
      <c r="M188" s="10"/>
      <c r="N188" s="10"/>
      <c r="O188" s="18">
        <f>I188+G188+E188</f>
        <v>3.5958333333333337</v>
      </c>
      <c r="P188" s="10"/>
      <c r="Q188" s="10"/>
    </row>
    <row r="189" spans="1:17">
      <c r="A189" s="38"/>
      <c r="B189" s="679"/>
      <c r="C189" s="6"/>
      <c r="D189" s="2"/>
      <c r="E189" s="18"/>
      <c r="F189" s="2"/>
      <c r="G189" s="18"/>
      <c r="H189" s="2"/>
      <c r="I189" s="18"/>
      <c r="J189" s="12"/>
      <c r="K189" s="2"/>
      <c r="L189" s="2"/>
      <c r="M189" s="10"/>
      <c r="N189" s="10"/>
      <c r="O189" s="18"/>
      <c r="P189" s="10"/>
      <c r="Q189" s="10"/>
    </row>
    <row r="190" spans="1:17">
      <c r="A190" s="327"/>
      <c r="B190" s="636" t="s">
        <v>137</v>
      </c>
      <c r="C190" s="1"/>
      <c r="D190" s="2"/>
      <c r="E190" s="18"/>
      <c r="F190" s="2"/>
      <c r="G190" s="18"/>
      <c r="H190" s="2"/>
      <c r="I190" s="18"/>
      <c r="J190" s="12"/>
      <c r="K190" s="2"/>
      <c r="L190" s="2"/>
      <c r="M190" s="10"/>
      <c r="N190" s="10"/>
      <c r="O190" s="10"/>
      <c r="P190" s="10"/>
      <c r="Q190" s="10"/>
    </row>
    <row r="191" spans="1:17">
      <c r="A191" s="327">
        <v>1</v>
      </c>
      <c r="B191" s="447" t="s">
        <v>70</v>
      </c>
      <c r="C191" s="6" t="s">
        <v>97</v>
      </c>
      <c r="D191" s="2"/>
      <c r="E191" s="18"/>
      <c r="F191" s="253"/>
      <c r="G191" s="110"/>
      <c r="H191" s="2"/>
      <c r="I191" s="18"/>
      <c r="J191" s="12"/>
      <c r="K191" s="2"/>
      <c r="L191" s="21"/>
      <c r="N191" s="10"/>
      <c r="O191" s="10"/>
      <c r="P191" s="10"/>
      <c r="Q191" s="10"/>
    </row>
    <row r="192" spans="1:17">
      <c r="A192" s="38" t="s">
        <v>5</v>
      </c>
      <c r="B192" s="447" t="s">
        <v>71</v>
      </c>
      <c r="C192" s="6" t="s">
        <v>97</v>
      </c>
      <c r="D192" s="254">
        <v>1</v>
      </c>
      <c r="E192" s="18">
        <v>6.5277777777777782E-2</v>
      </c>
      <c r="F192" s="519">
        <v>3</v>
      </c>
      <c r="G192" s="523">
        <v>0.60763888888888895</v>
      </c>
      <c r="H192" s="66">
        <v>12</v>
      </c>
      <c r="I192" s="385">
        <v>2.6395833333333334</v>
      </c>
      <c r="J192" s="232"/>
      <c r="K192" s="2"/>
      <c r="L192" s="18">
        <f t="shared" ref="L192" si="6">I192+G192+E192</f>
        <v>3.3125</v>
      </c>
      <c r="N192" s="10"/>
      <c r="O192" s="10"/>
      <c r="P192" s="10"/>
      <c r="Q192" s="10"/>
    </row>
    <row r="193" spans="1:17">
      <c r="A193" s="38" t="s">
        <v>6</v>
      </c>
      <c r="B193" s="447" t="s">
        <v>104</v>
      </c>
      <c r="C193" s="6" t="s">
        <v>97</v>
      </c>
      <c r="D193" s="254">
        <v>1</v>
      </c>
      <c r="E193" s="18">
        <v>0.50555555555555554</v>
      </c>
      <c r="F193" s="520">
        <v>1</v>
      </c>
      <c r="G193" s="385">
        <v>0.32361111111111113</v>
      </c>
      <c r="H193" s="66">
        <v>1</v>
      </c>
      <c r="I193" s="385">
        <v>4.3750000000000004E-2</v>
      </c>
      <c r="J193" s="232"/>
      <c r="K193" s="2"/>
      <c r="L193" s="18">
        <f>I193+G193+E193</f>
        <v>0.87291666666666667</v>
      </c>
      <c r="N193" s="10"/>
      <c r="O193" s="10"/>
      <c r="P193" s="10"/>
      <c r="Q193" s="10"/>
    </row>
    <row r="194" spans="1:17">
      <c r="A194" s="38" t="s">
        <v>7</v>
      </c>
      <c r="B194" s="447" t="s">
        <v>125</v>
      </c>
      <c r="C194" s="6" t="s">
        <v>97</v>
      </c>
      <c r="D194" s="254"/>
      <c r="E194" s="131"/>
      <c r="F194" s="520">
        <v>2</v>
      </c>
      <c r="G194" s="385">
        <v>1.0888888888888888</v>
      </c>
      <c r="H194" s="519">
        <v>2</v>
      </c>
      <c r="I194" s="523">
        <v>6.458333333333334E-2</v>
      </c>
      <c r="J194" s="232"/>
      <c r="K194" s="2"/>
      <c r="L194" s="18">
        <f t="shared" ref="L194" si="7">I194+G194+E194</f>
        <v>1.1534722222222222</v>
      </c>
      <c r="N194" s="10"/>
      <c r="O194" s="10"/>
      <c r="P194" s="10"/>
      <c r="Q194" s="10"/>
    </row>
    <row r="195" spans="1:17">
      <c r="A195" s="327">
        <v>2</v>
      </c>
      <c r="B195" s="627" t="s">
        <v>55</v>
      </c>
      <c r="C195" s="16" t="s">
        <v>336</v>
      </c>
      <c r="D195" s="2"/>
      <c r="E195" s="18"/>
      <c r="F195" s="2"/>
      <c r="G195" s="18"/>
      <c r="H195" s="2"/>
      <c r="I195" s="18"/>
      <c r="J195" s="12"/>
      <c r="K195" s="2"/>
      <c r="L195" s="2"/>
      <c r="M195" s="10"/>
      <c r="N195" s="10"/>
      <c r="O195" s="10"/>
      <c r="P195" s="10"/>
      <c r="Q195" s="10"/>
    </row>
    <row r="196" spans="1:17">
      <c r="A196" s="38" t="s">
        <v>5</v>
      </c>
      <c r="B196" s="447" t="s">
        <v>61</v>
      </c>
      <c r="C196" s="16" t="s">
        <v>336</v>
      </c>
      <c r="D196" s="254"/>
      <c r="E196" s="254"/>
      <c r="F196" s="520">
        <v>1</v>
      </c>
      <c r="G196" s="385">
        <v>2.0833333333333332E-2</v>
      </c>
      <c r="H196" s="66">
        <v>3</v>
      </c>
      <c r="I196" s="385">
        <v>0.8979166666666667</v>
      </c>
      <c r="J196" s="12"/>
      <c r="K196" s="2"/>
      <c r="L196" s="2"/>
      <c r="M196" s="18">
        <f>I196+G196+E196</f>
        <v>0.91875000000000007</v>
      </c>
      <c r="N196" s="10"/>
      <c r="O196" s="10"/>
      <c r="P196" s="10"/>
      <c r="Q196" s="10"/>
    </row>
    <row r="197" spans="1:17">
      <c r="A197" s="38" t="s">
        <v>6</v>
      </c>
      <c r="B197" s="447" t="s">
        <v>120</v>
      </c>
      <c r="C197" s="16" t="s">
        <v>336</v>
      </c>
      <c r="D197" s="254"/>
      <c r="E197" s="131"/>
      <c r="F197" s="520">
        <v>5</v>
      </c>
      <c r="G197" s="385">
        <v>1.6618055555555555</v>
      </c>
      <c r="H197" s="66">
        <v>11</v>
      </c>
      <c r="I197" s="385">
        <v>3.5562499999999999</v>
      </c>
      <c r="J197" s="12"/>
      <c r="K197" s="2"/>
      <c r="L197" s="2"/>
      <c r="M197" s="18">
        <f t="shared" ref="M197:M198" si="8">I197+G197+E197</f>
        <v>5.218055555555555</v>
      </c>
      <c r="N197" s="10"/>
      <c r="O197" s="10"/>
      <c r="P197" s="10"/>
      <c r="Q197" s="10"/>
    </row>
    <row r="198" spans="1:17">
      <c r="A198" s="38" t="s">
        <v>7</v>
      </c>
      <c r="B198" s="447" t="s">
        <v>62</v>
      </c>
      <c r="C198" s="16" t="s">
        <v>336</v>
      </c>
      <c r="D198" s="254"/>
      <c r="E198" s="348"/>
      <c r="F198" s="520">
        <v>1</v>
      </c>
      <c r="G198" s="385">
        <v>6.1111111111111116E-2</v>
      </c>
      <c r="H198" s="66">
        <v>1</v>
      </c>
      <c r="I198" s="385">
        <v>7.7083333333333337E-2</v>
      </c>
      <c r="J198" s="12"/>
      <c r="K198" s="2"/>
      <c r="L198" s="2"/>
      <c r="M198" s="18">
        <f t="shared" si="8"/>
        <v>0.13819444444444445</v>
      </c>
      <c r="N198" s="10"/>
      <c r="O198" s="10"/>
      <c r="P198" s="10"/>
      <c r="Q198" s="10"/>
    </row>
    <row r="199" spans="1:17">
      <c r="A199" s="327">
        <v>3</v>
      </c>
      <c r="B199" s="447" t="s">
        <v>3</v>
      </c>
      <c r="C199" s="6" t="s">
        <v>337</v>
      </c>
      <c r="D199" s="2"/>
      <c r="E199" s="18"/>
      <c r="F199" s="7"/>
      <c r="G199" s="160"/>
      <c r="H199" s="2"/>
      <c r="I199" s="18"/>
      <c r="J199" s="12"/>
      <c r="K199" s="2"/>
      <c r="L199" s="2"/>
      <c r="M199" s="10"/>
      <c r="N199" s="194"/>
      <c r="O199" s="10"/>
      <c r="P199" s="10"/>
      <c r="Q199" s="10"/>
    </row>
    <row r="200" spans="1:17" s="258" customFormat="1">
      <c r="A200" s="325">
        <v>4</v>
      </c>
      <c r="B200" s="627" t="s">
        <v>4</v>
      </c>
      <c r="C200" s="16" t="s">
        <v>338</v>
      </c>
      <c r="D200" s="277"/>
      <c r="E200" s="17"/>
      <c r="F200" s="235"/>
      <c r="G200" s="521"/>
      <c r="H200" s="277"/>
      <c r="I200" s="17"/>
      <c r="J200" s="259"/>
      <c r="K200" s="277"/>
      <c r="L200" s="277"/>
      <c r="M200" s="126"/>
      <c r="N200" s="126"/>
      <c r="O200" s="260"/>
      <c r="P200" s="126"/>
      <c r="Q200" s="126"/>
    </row>
    <row r="201" spans="1:17">
      <c r="A201" s="38" t="s">
        <v>5</v>
      </c>
      <c r="B201" s="650" t="s">
        <v>351</v>
      </c>
      <c r="C201" s="6" t="s">
        <v>338</v>
      </c>
      <c r="D201" s="254">
        <v>10</v>
      </c>
      <c r="E201" s="18">
        <v>1.340972222222222</v>
      </c>
      <c r="F201" s="520">
        <v>6</v>
      </c>
      <c r="G201" s="385">
        <v>0.37291666666666662</v>
      </c>
      <c r="H201" s="66">
        <v>1</v>
      </c>
      <c r="I201" s="385">
        <v>4.8611111111111112E-2</v>
      </c>
      <c r="J201" s="12"/>
      <c r="K201" s="2"/>
      <c r="L201" s="2"/>
      <c r="M201" s="10"/>
      <c r="N201" s="10"/>
      <c r="O201" s="18">
        <f>I201+G201+E201</f>
        <v>1.7624999999999997</v>
      </c>
      <c r="P201" s="10"/>
      <c r="Q201" s="10"/>
    </row>
    <row r="202" spans="1:17">
      <c r="A202" s="38" t="s">
        <v>6</v>
      </c>
      <c r="B202" s="650" t="s">
        <v>352</v>
      </c>
      <c r="C202" s="6" t="s">
        <v>338</v>
      </c>
      <c r="D202" s="254">
        <v>4</v>
      </c>
      <c r="E202" s="18">
        <v>0.43472222222222223</v>
      </c>
      <c r="F202" s="520">
        <v>5</v>
      </c>
      <c r="G202" s="385">
        <v>0.84375</v>
      </c>
      <c r="H202" s="66">
        <v>6</v>
      </c>
      <c r="I202" s="385">
        <v>1.0243055555555556</v>
      </c>
      <c r="J202" s="12"/>
      <c r="K202" s="2"/>
      <c r="L202" s="2"/>
      <c r="M202" s="10"/>
      <c r="N202" s="10"/>
      <c r="O202" s="18">
        <f t="shared" ref="O202:O214" si="9">I202+G202+E202</f>
        <v>2.302777777777778</v>
      </c>
      <c r="P202" s="10"/>
      <c r="Q202" s="10"/>
    </row>
    <row r="203" spans="1:17">
      <c r="A203" s="38" t="s">
        <v>7</v>
      </c>
      <c r="B203" s="670" t="s">
        <v>355</v>
      </c>
      <c r="C203" s="6" t="s">
        <v>338</v>
      </c>
      <c r="D203" s="254">
        <v>2</v>
      </c>
      <c r="E203" s="18">
        <v>6.0416666666666667E-2</v>
      </c>
      <c r="F203" s="520">
        <v>1</v>
      </c>
      <c r="G203" s="385">
        <v>2.4305555555555556E-2</v>
      </c>
      <c r="H203" s="66">
        <v>1</v>
      </c>
      <c r="I203" s="385">
        <v>3.125E-2</v>
      </c>
      <c r="J203" s="12"/>
      <c r="K203" s="2"/>
      <c r="L203" s="2"/>
      <c r="M203" s="10"/>
      <c r="N203" s="10"/>
      <c r="O203" s="18">
        <f t="shared" si="9"/>
        <v>0.11597222222222223</v>
      </c>
      <c r="P203" s="10"/>
      <c r="Q203" s="10"/>
    </row>
    <row r="204" spans="1:17">
      <c r="A204" s="38" t="s">
        <v>8</v>
      </c>
      <c r="B204" s="650" t="s">
        <v>353</v>
      </c>
      <c r="C204" s="6" t="s">
        <v>338</v>
      </c>
      <c r="D204" s="254"/>
      <c r="E204" s="18"/>
      <c r="F204" s="522"/>
      <c r="G204" s="385"/>
      <c r="H204" s="522"/>
      <c r="I204" s="385"/>
      <c r="J204" s="12"/>
      <c r="K204" s="2"/>
      <c r="L204" s="2"/>
      <c r="M204" s="10"/>
      <c r="N204" s="10"/>
      <c r="O204" s="18">
        <f t="shared" si="9"/>
        <v>0</v>
      </c>
      <c r="P204" s="10"/>
      <c r="Q204" s="10"/>
    </row>
    <row r="205" spans="1:17">
      <c r="A205" s="38" t="s">
        <v>9</v>
      </c>
      <c r="B205" s="650" t="s">
        <v>354</v>
      </c>
      <c r="C205" s="6" t="s">
        <v>338</v>
      </c>
      <c r="D205" s="254">
        <v>2</v>
      </c>
      <c r="E205" s="18">
        <v>0.54513888888888895</v>
      </c>
      <c r="F205" s="520"/>
      <c r="G205" s="385"/>
      <c r="H205" s="66">
        <v>2</v>
      </c>
      <c r="I205" s="385">
        <v>4.2361111111111106E-2</v>
      </c>
      <c r="J205" s="12"/>
      <c r="K205" s="2"/>
      <c r="L205" s="2"/>
      <c r="M205" s="10"/>
      <c r="N205" s="10"/>
      <c r="O205" s="18">
        <f t="shared" si="9"/>
        <v>0.58750000000000002</v>
      </c>
      <c r="P205" s="10"/>
      <c r="Q205" s="10"/>
    </row>
    <row r="206" spans="1:17">
      <c r="A206" s="38" t="s">
        <v>10</v>
      </c>
      <c r="B206" s="650" t="s">
        <v>358</v>
      </c>
      <c r="C206" s="6" t="s">
        <v>338</v>
      </c>
      <c r="D206" s="254">
        <v>1</v>
      </c>
      <c r="E206" s="18">
        <v>8.3333333333333332E-3</v>
      </c>
      <c r="F206" s="520">
        <v>2</v>
      </c>
      <c r="G206" s="385">
        <v>0.16388888888888889</v>
      </c>
      <c r="H206" s="66">
        <v>4</v>
      </c>
      <c r="I206" s="385">
        <v>0.95624999999999993</v>
      </c>
      <c r="J206" s="12"/>
      <c r="K206" s="2"/>
      <c r="L206" s="2"/>
      <c r="M206" s="10"/>
      <c r="N206" s="10"/>
      <c r="O206" s="18">
        <f t="shared" si="9"/>
        <v>1.1284722222222221</v>
      </c>
      <c r="P206" s="10"/>
      <c r="Q206" s="10"/>
    </row>
    <row r="207" spans="1:17" s="258" customFormat="1">
      <c r="A207" s="38" t="s">
        <v>65</v>
      </c>
      <c r="B207" s="650" t="s">
        <v>359</v>
      </c>
      <c r="C207" s="16" t="s">
        <v>338</v>
      </c>
      <c r="D207" s="254">
        <v>2</v>
      </c>
      <c r="E207" s="18">
        <v>3.125E-2</v>
      </c>
      <c r="F207" s="520">
        <v>5</v>
      </c>
      <c r="G207" s="385">
        <v>0.77638888888888891</v>
      </c>
      <c r="H207" s="66">
        <v>4</v>
      </c>
      <c r="I207" s="385">
        <v>0.29375000000000001</v>
      </c>
      <c r="J207" s="150"/>
      <c r="K207" s="277"/>
      <c r="L207" s="277"/>
      <c r="M207" s="126"/>
      <c r="N207" s="126"/>
      <c r="O207" s="18">
        <f t="shared" si="9"/>
        <v>1.101388888888889</v>
      </c>
      <c r="P207" s="126"/>
      <c r="Q207" s="126"/>
    </row>
    <row r="208" spans="1:17">
      <c r="A208" s="38" t="s">
        <v>66</v>
      </c>
      <c r="B208" s="650" t="s">
        <v>356</v>
      </c>
      <c r="C208" s="6" t="s">
        <v>338</v>
      </c>
      <c r="D208" s="254"/>
      <c r="E208" s="18"/>
      <c r="F208" s="520">
        <v>2</v>
      </c>
      <c r="G208" s="385">
        <v>0.79236111111111107</v>
      </c>
      <c r="H208" s="66">
        <v>3</v>
      </c>
      <c r="I208" s="385">
        <v>1.1083333333333334</v>
      </c>
      <c r="J208" s="12"/>
      <c r="K208" s="2"/>
      <c r="L208" s="2"/>
      <c r="M208" s="10"/>
      <c r="N208" s="10"/>
      <c r="O208" s="18">
        <f t="shared" si="9"/>
        <v>1.9006944444444445</v>
      </c>
      <c r="P208" s="10"/>
      <c r="Q208" s="10"/>
    </row>
    <row r="209" spans="1:17">
      <c r="A209" s="257" t="s">
        <v>74</v>
      </c>
      <c r="B209" s="650" t="s">
        <v>357</v>
      </c>
      <c r="C209" s="6" t="s">
        <v>338</v>
      </c>
      <c r="D209" s="254">
        <v>1</v>
      </c>
      <c r="E209" s="18">
        <v>0.24791666666666667</v>
      </c>
      <c r="F209" s="520">
        <v>2</v>
      </c>
      <c r="G209" s="385">
        <v>0.96597222222222223</v>
      </c>
      <c r="H209" s="66">
        <v>3</v>
      </c>
      <c r="I209" s="385">
        <v>0.12708333333333333</v>
      </c>
      <c r="J209" s="12"/>
      <c r="K209" s="2"/>
      <c r="L209" s="2"/>
      <c r="M209" s="10"/>
      <c r="N209" s="10"/>
      <c r="O209" s="18">
        <f t="shared" si="9"/>
        <v>1.3409722222222222</v>
      </c>
      <c r="P209" s="10"/>
      <c r="Q209" s="10"/>
    </row>
    <row r="210" spans="1:17">
      <c r="A210" s="38" t="s">
        <v>75</v>
      </c>
      <c r="B210" s="650" t="s">
        <v>360</v>
      </c>
      <c r="C210" s="6" t="s">
        <v>338</v>
      </c>
      <c r="D210" s="254">
        <v>2</v>
      </c>
      <c r="E210" s="18">
        <v>2.4305555555555556E-2</v>
      </c>
      <c r="F210" s="520">
        <v>3</v>
      </c>
      <c r="G210" s="385">
        <v>0.45555555555555555</v>
      </c>
      <c r="H210" s="66">
        <v>2</v>
      </c>
      <c r="I210" s="385">
        <v>0.34097222222222223</v>
      </c>
      <c r="J210" s="12"/>
      <c r="K210" s="2"/>
      <c r="L210" s="2"/>
      <c r="M210" s="10"/>
      <c r="N210" s="10"/>
      <c r="O210" s="18">
        <f t="shared" si="9"/>
        <v>0.8208333333333333</v>
      </c>
      <c r="P210" s="10"/>
      <c r="Q210" s="10"/>
    </row>
    <row r="211" spans="1:17" s="258" customFormat="1">
      <c r="A211" s="257" t="s">
        <v>76</v>
      </c>
      <c r="B211" s="650" t="s">
        <v>361</v>
      </c>
      <c r="C211" s="16" t="s">
        <v>338</v>
      </c>
      <c r="D211" s="254">
        <v>19</v>
      </c>
      <c r="E211" s="18">
        <v>4.8069444444444445</v>
      </c>
      <c r="F211" s="520">
        <v>11</v>
      </c>
      <c r="G211" s="385">
        <v>3.0124999999999997</v>
      </c>
      <c r="H211" s="66"/>
      <c r="I211" s="385"/>
      <c r="J211" s="150"/>
      <c r="K211" s="277"/>
      <c r="L211" s="277"/>
      <c r="M211" s="126"/>
      <c r="N211" s="126"/>
      <c r="O211" s="18">
        <f t="shared" si="9"/>
        <v>7.8194444444444446</v>
      </c>
      <c r="P211" s="126"/>
      <c r="Q211" s="126"/>
    </row>
    <row r="212" spans="1:17">
      <c r="A212" s="38" t="s">
        <v>77</v>
      </c>
      <c r="B212" s="650" t="s">
        <v>362</v>
      </c>
      <c r="C212" s="6" t="s">
        <v>338</v>
      </c>
      <c r="D212" s="254">
        <v>5</v>
      </c>
      <c r="E212" s="18">
        <v>0.33680555555555558</v>
      </c>
      <c r="F212" s="520">
        <v>6</v>
      </c>
      <c r="G212" s="385">
        <v>9.0972222222222218E-2</v>
      </c>
      <c r="H212" s="66">
        <v>1</v>
      </c>
      <c r="I212" s="385">
        <v>1.3888888888888889E-3</v>
      </c>
      <c r="J212" s="12"/>
      <c r="K212" s="2"/>
      <c r="L212" s="2"/>
      <c r="M212" s="10"/>
      <c r="N212" s="10"/>
      <c r="O212" s="18">
        <f t="shared" si="9"/>
        <v>0.4291666666666667</v>
      </c>
      <c r="P212" s="10"/>
      <c r="Q212" s="10"/>
    </row>
    <row r="213" spans="1:17" s="258" customFormat="1">
      <c r="A213" s="257" t="s">
        <v>78</v>
      </c>
      <c r="B213" s="650" t="s">
        <v>363</v>
      </c>
      <c r="C213" s="16" t="s">
        <v>338</v>
      </c>
      <c r="D213" s="254">
        <v>1</v>
      </c>
      <c r="E213" s="18">
        <v>1.1805555555555555E-2</v>
      </c>
      <c r="F213" s="520">
        <v>10</v>
      </c>
      <c r="G213" s="385">
        <v>0.12569444444444444</v>
      </c>
      <c r="H213" s="66">
        <v>7</v>
      </c>
      <c r="I213" s="385">
        <v>0.8881944444444444</v>
      </c>
      <c r="J213" s="150"/>
      <c r="K213" s="277"/>
      <c r="L213" s="277"/>
      <c r="M213" s="126"/>
      <c r="N213" s="126"/>
      <c r="O213" s="18">
        <f t="shared" si="9"/>
        <v>1.0256944444444445</v>
      </c>
      <c r="P213" s="126"/>
      <c r="Q213" s="126"/>
    </row>
    <row r="214" spans="1:17">
      <c r="A214" s="38" t="s">
        <v>79</v>
      </c>
      <c r="B214" s="650" t="s">
        <v>364</v>
      </c>
      <c r="C214" s="6" t="s">
        <v>338</v>
      </c>
      <c r="D214" s="254">
        <v>15</v>
      </c>
      <c r="E214" s="18">
        <v>0.65069444444444446</v>
      </c>
      <c r="F214" s="520">
        <v>8</v>
      </c>
      <c r="G214" s="385">
        <v>0.76250000000000007</v>
      </c>
      <c r="H214" s="66">
        <v>12</v>
      </c>
      <c r="I214" s="385">
        <v>2.8333333333333335</v>
      </c>
      <c r="J214" s="12"/>
      <c r="K214" s="2"/>
      <c r="L214" s="2"/>
      <c r="M214" s="10"/>
      <c r="N214" s="10"/>
      <c r="O214" s="18">
        <f t="shared" si="9"/>
        <v>4.2465277777777786</v>
      </c>
      <c r="P214" s="10"/>
      <c r="Q214" s="10"/>
    </row>
    <row r="215" spans="1:17">
      <c r="A215" s="38"/>
      <c r="B215" s="676"/>
      <c r="C215" s="6"/>
      <c r="D215" s="254"/>
      <c r="E215" s="131"/>
      <c r="F215" s="254"/>
      <c r="G215" s="131"/>
      <c r="H215" s="254"/>
      <c r="I215" s="131"/>
      <c r="J215" s="12"/>
      <c r="K215" s="2"/>
      <c r="L215" s="2"/>
      <c r="M215" s="10"/>
      <c r="N215" s="10"/>
      <c r="O215" s="18"/>
      <c r="P215" s="10"/>
      <c r="Q215" s="10"/>
    </row>
    <row r="216" spans="1:17">
      <c r="A216" s="79"/>
      <c r="B216" s="626" t="s">
        <v>127</v>
      </c>
      <c r="C216" s="9"/>
      <c r="D216" s="2"/>
      <c r="E216" s="18"/>
      <c r="F216" s="2"/>
      <c r="G216" s="18"/>
      <c r="H216" s="2"/>
      <c r="I216" s="18"/>
      <c r="J216" s="12"/>
      <c r="K216" s="2"/>
      <c r="L216" s="2"/>
      <c r="M216" s="10"/>
      <c r="N216" s="10"/>
      <c r="O216" s="10"/>
      <c r="P216" s="10"/>
      <c r="Q216" s="10"/>
    </row>
    <row r="217" spans="1:17">
      <c r="A217" s="79">
        <v>1</v>
      </c>
      <c r="B217" s="627" t="s">
        <v>55</v>
      </c>
      <c r="C217" s="16" t="s">
        <v>336</v>
      </c>
      <c r="D217" s="2"/>
      <c r="E217" s="18"/>
      <c r="F217" s="2"/>
      <c r="G217" s="18"/>
      <c r="H217" s="2"/>
      <c r="I217" s="18"/>
      <c r="J217" s="12"/>
      <c r="K217" s="2"/>
      <c r="L217" s="2"/>
      <c r="M217" s="10"/>
      <c r="N217" s="10"/>
      <c r="O217" s="10"/>
      <c r="P217" s="10"/>
      <c r="Q217" s="10"/>
    </row>
    <row r="218" spans="1:17">
      <c r="A218" s="38" t="s">
        <v>5</v>
      </c>
      <c r="B218" s="447" t="s">
        <v>61</v>
      </c>
      <c r="C218" s="16" t="s">
        <v>336</v>
      </c>
      <c r="D218" s="254">
        <v>3</v>
      </c>
      <c r="E218" s="18">
        <v>2.4999999999999998E-2</v>
      </c>
      <c r="F218" s="254">
        <v>1</v>
      </c>
      <c r="G218" s="131">
        <v>2.7777777777777779E-3</v>
      </c>
      <c r="H218" s="254">
        <v>1</v>
      </c>
      <c r="I218" s="131">
        <v>6.9444444444444441E-3</v>
      </c>
      <c r="J218" s="12"/>
      <c r="K218" s="2"/>
      <c r="L218" s="2"/>
      <c r="M218" s="18">
        <f t="shared" ref="M218:M221" si="10">I218+G218+E218</f>
        <v>3.4722222222222224E-2</v>
      </c>
      <c r="N218" s="10"/>
      <c r="O218" s="10"/>
      <c r="P218" s="10"/>
      <c r="Q218" s="10"/>
    </row>
    <row r="219" spans="1:17">
      <c r="A219" s="38" t="s">
        <v>6</v>
      </c>
      <c r="B219" s="447" t="s">
        <v>120</v>
      </c>
      <c r="C219" s="16" t="s">
        <v>336</v>
      </c>
      <c r="D219" s="254">
        <v>5</v>
      </c>
      <c r="E219" s="18">
        <v>4.6527777777777779E-2</v>
      </c>
      <c r="F219" s="254">
        <v>6</v>
      </c>
      <c r="G219" s="131">
        <v>4.3055555555555562E-2</v>
      </c>
      <c r="H219" s="254">
        <v>4</v>
      </c>
      <c r="I219" s="131">
        <v>1.1111111111111112E-2</v>
      </c>
      <c r="J219" s="12"/>
      <c r="K219" s="2"/>
      <c r="L219" s="2"/>
      <c r="M219" s="18">
        <f t="shared" si="10"/>
        <v>0.10069444444444445</v>
      </c>
      <c r="N219" s="10"/>
      <c r="O219" s="10"/>
      <c r="P219" s="10"/>
      <c r="Q219" s="10"/>
    </row>
    <row r="220" spans="1:17">
      <c r="A220" s="38" t="s">
        <v>7</v>
      </c>
      <c r="B220" s="447" t="s">
        <v>117</v>
      </c>
      <c r="C220" s="16" t="s">
        <v>336</v>
      </c>
      <c r="D220" s="254">
        <v>4</v>
      </c>
      <c r="E220" s="18">
        <v>0.31388888888888888</v>
      </c>
      <c r="F220" s="254">
        <v>4</v>
      </c>
      <c r="G220" s="131">
        <v>0.22569444444444445</v>
      </c>
      <c r="H220" s="254">
        <v>4</v>
      </c>
      <c r="I220" s="131">
        <v>1.1111111111111112E-2</v>
      </c>
      <c r="J220" s="12"/>
      <c r="K220" s="2"/>
      <c r="L220" s="2"/>
      <c r="M220" s="18">
        <f t="shared" si="10"/>
        <v>0.55069444444444438</v>
      </c>
      <c r="N220" s="10"/>
      <c r="O220" s="10"/>
      <c r="P220" s="10"/>
      <c r="Q220" s="10"/>
    </row>
    <row r="221" spans="1:17">
      <c r="A221" s="79">
        <v>2</v>
      </c>
      <c r="B221" s="447" t="s">
        <v>3</v>
      </c>
      <c r="C221" s="6" t="s">
        <v>337</v>
      </c>
      <c r="D221" s="2"/>
      <c r="E221" s="18"/>
      <c r="F221" s="254"/>
      <c r="G221" s="18"/>
      <c r="H221" s="2"/>
      <c r="I221" s="18"/>
      <c r="J221" s="12"/>
      <c r="K221" s="2"/>
      <c r="L221" s="2"/>
      <c r="M221" s="18">
        <f t="shared" si="10"/>
        <v>0</v>
      </c>
      <c r="N221" s="125"/>
      <c r="O221" s="10"/>
      <c r="P221" s="10"/>
      <c r="Q221" s="10"/>
    </row>
    <row r="222" spans="1:17">
      <c r="A222" s="79">
        <v>3</v>
      </c>
      <c r="B222" s="447" t="s">
        <v>11</v>
      </c>
      <c r="C222" s="6" t="s">
        <v>338</v>
      </c>
      <c r="D222" s="253"/>
      <c r="E222" s="236"/>
      <c r="F222" s="254"/>
      <c r="G222" s="254"/>
      <c r="H222" s="253"/>
      <c r="I222" s="236"/>
      <c r="J222" s="12"/>
      <c r="K222" s="2"/>
      <c r="L222" s="2"/>
      <c r="M222" s="10"/>
      <c r="N222" s="10"/>
      <c r="O222" s="105"/>
      <c r="P222" s="10"/>
      <c r="Q222" s="10"/>
    </row>
    <row r="223" spans="1:17" ht="15.75">
      <c r="A223" s="38" t="s">
        <v>5</v>
      </c>
      <c r="B223" s="623" t="s">
        <v>589</v>
      </c>
      <c r="C223" s="6"/>
      <c r="D223" s="308"/>
      <c r="E223" s="309"/>
      <c r="F223" s="254">
        <v>2</v>
      </c>
      <c r="G223" s="131">
        <v>2.9861111111111113E-2</v>
      </c>
      <c r="H223" s="254">
        <v>4</v>
      </c>
      <c r="I223" s="131">
        <v>2.2222222222222223E-2</v>
      </c>
      <c r="J223" s="12"/>
      <c r="K223" s="2"/>
      <c r="L223" s="2"/>
      <c r="M223" s="10"/>
      <c r="N223" s="10"/>
      <c r="O223" s="105">
        <f t="shared" ref="O223:O224" si="11">I223+G223+E223</f>
        <v>5.2083333333333336E-2</v>
      </c>
      <c r="P223" s="10"/>
      <c r="Q223" s="10"/>
    </row>
    <row r="224" spans="1:17" ht="15.75">
      <c r="A224" s="38" t="s">
        <v>6</v>
      </c>
      <c r="B224" s="623" t="s">
        <v>590</v>
      </c>
      <c r="C224" s="9"/>
      <c r="D224" s="308"/>
      <c r="E224" s="309"/>
      <c r="F224" s="254"/>
      <c r="G224" s="254"/>
      <c r="H224" s="254">
        <v>1</v>
      </c>
      <c r="I224" s="131">
        <v>2.013888888888889E-2</v>
      </c>
      <c r="J224" s="12"/>
      <c r="K224" s="2"/>
      <c r="L224" s="2"/>
      <c r="M224" s="10"/>
      <c r="N224" s="10"/>
      <c r="O224" s="105">
        <f t="shared" si="11"/>
        <v>2.013888888888889E-2</v>
      </c>
      <c r="P224" s="10"/>
      <c r="Q224" s="10"/>
    </row>
    <row r="225" spans="1:17" ht="15.75">
      <c r="A225" s="38" t="s">
        <v>7</v>
      </c>
      <c r="B225" s="623" t="s">
        <v>591</v>
      </c>
      <c r="C225" s="9"/>
      <c r="D225" s="308"/>
      <c r="E225" s="307"/>
      <c r="F225" s="254"/>
      <c r="G225" s="254"/>
      <c r="H225" s="254"/>
      <c r="I225" s="254"/>
      <c r="J225" s="12"/>
      <c r="K225" s="2"/>
      <c r="L225" s="2"/>
      <c r="M225" s="10"/>
      <c r="N225" s="10"/>
      <c r="O225" s="10"/>
      <c r="P225" s="10"/>
      <c r="Q225" s="10"/>
    </row>
    <row r="226" spans="1:17">
      <c r="A226" s="79"/>
      <c r="B226" s="447"/>
      <c r="C226" s="6"/>
      <c r="D226" s="130"/>
      <c r="E226" s="130">
        <f>SUM(E4:E225)</f>
        <v>76.621527777777757</v>
      </c>
      <c r="F226" s="130"/>
      <c r="G226" s="130">
        <f>SUM(G4:G225)</f>
        <v>30.569444444444443</v>
      </c>
      <c r="H226" s="130"/>
      <c r="I226" s="130">
        <f>SUM(I4:I225)</f>
        <v>53.646527777777791</v>
      </c>
      <c r="J226" s="12"/>
      <c r="K226" s="130">
        <f>SUM(K4:K225)</f>
        <v>0</v>
      </c>
      <c r="L226" s="130">
        <f>SUM(L4:L225)</f>
        <v>7.9659722222222218</v>
      </c>
      <c r="M226" s="130">
        <f>SUM(M4:M225)</f>
        <v>34.436111111111117</v>
      </c>
      <c r="N226" s="130">
        <f>SUM(N4:N225)</f>
        <v>0</v>
      </c>
      <c r="O226" s="130">
        <f>SUM(O4:O225)</f>
        <v>118.43541666666667</v>
      </c>
      <c r="P226" s="130">
        <f>SUM(K226:O226)</f>
        <v>160.83750000000001</v>
      </c>
      <c r="Q226" s="10"/>
    </row>
    <row r="227" spans="1:17">
      <c r="A227" s="79"/>
      <c r="B227" s="652"/>
      <c r="C227" s="8"/>
      <c r="D227" s="5"/>
      <c r="E227" s="19"/>
      <c r="F227" s="166">
        <f>E226+G226+I226</f>
        <v>160.83749999999998</v>
      </c>
      <c r="G227" s="19"/>
      <c r="H227" s="5"/>
      <c r="I227" s="19"/>
      <c r="J227" s="12"/>
      <c r="K227" s="2"/>
      <c r="L227" s="2"/>
      <c r="M227" s="10"/>
      <c r="N227" s="10"/>
      <c r="O227" s="10"/>
      <c r="P227" s="10"/>
      <c r="Q227" s="10"/>
    </row>
    <row r="228" spans="1:17">
      <c r="A228" s="79"/>
      <c r="B228" s="447"/>
      <c r="C228" s="6"/>
      <c r="D228" s="2"/>
      <c r="E228" s="18"/>
      <c r="F228" s="2"/>
      <c r="G228" s="18"/>
      <c r="H228" s="2"/>
      <c r="I228" s="18"/>
      <c r="J228" s="12"/>
      <c r="K228" s="2"/>
      <c r="L228" s="2"/>
      <c r="M228" s="10"/>
      <c r="N228" s="10"/>
      <c r="O228" s="10"/>
      <c r="P228" s="10"/>
      <c r="Q228" s="10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5"/>
  <sheetViews>
    <sheetView zoomScale="80" zoomScaleNormal="80" workbookViewId="0">
      <pane ySplit="3" topLeftCell="A365" activePane="bottomLeft" state="frozen"/>
      <selection pane="bottomLeft" activeCell="J106" sqref="J106:J109"/>
    </sheetView>
  </sheetViews>
  <sheetFormatPr defaultColWidth="9.140625" defaultRowHeight="12.75"/>
  <cols>
    <col min="1" max="1" width="6.42578125" style="46" customWidth="1"/>
    <col min="2" max="2" width="35" style="642" customWidth="1"/>
    <col min="3" max="3" width="10.85546875" style="28" customWidth="1"/>
    <col min="4" max="4" width="14.7109375" style="29" customWidth="1"/>
    <col min="5" max="5" width="19" style="30" customWidth="1"/>
    <col min="6" max="6" width="12" style="29" customWidth="1"/>
    <col min="7" max="7" width="17.5703125" style="30" customWidth="1"/>
    <col min="8" max="8" width="11.42578125" style="29" customWidth="1"/>
    <col min="9" max="9" width="19.140625" style="30" customWidth="1"/>
    <col min="10" max="10" width="20.140625" style="29" customWidth="1"/>
    <col min="11" max="11" width="8" style="29" bestFit="1" customWidth="1"/>
    <col min="12" max="12" width="13.7109375" style="60" bestFit="1" customWidth="1"/>
    <col min="13" max="13" width="10.85546875" style="45" bestFit="1" customWidth="1"/>
    <col min="14" max="14" width="10.28515625" style="45" bestFit="1" customWidth="1"/>
    <col min="15" max="15" width="12.7109375" style="45" customWidth="1"/>
    <col min="16" max="16" width="10.140625" style="45" bestFit="1" customWidth="1"/>
    <col min="17" max="17" width="12.5703125" style="45" bestFit="1" customWidth="1"/>
    <col min="18" max="16384" width="9.140625" style="45"/>
  </cols>
  <sheetData>
    <row r="1" spans="1:15">
      <c r="A1" s="717" t="s">
        <v>56</v>
      </c>
      <c r="B1" s="717"/>
      <c r="C1" s="78"/>
      <c r="D1" s="718" t="s">
        <v>58</v>
      </c>
      <c r="E1" s="718"/>
      <c r="F1" s="718"/>
      <c r="G1" s="718"/>
      <c r="H1" s="718"/>
      <c r="I1" s="72" t="s">
        <v>57</v>
      </c>
      <c r="J1" s="73"/>
      <c r="K1" s="73"/>
      <c r="L1" s="195"/>
      <c r="M1" s="10"/>
      <c r="N1" s="10"/>
      <c r="O1" s="10"/>
    </row>
    <row r="2" spans="1:15" s="63" customFormat="1" ht="40.5" customHeight="1">
      <c r="A2" s="728" t="s">
        <v>0</v>
      </c>
      <c r="B2" s="729" t="s">
        <v>333</v>
      </c>
      <c r="C2" s="82" t="s">
        <v>335</v>
      </c>
      <c r="D2" s="721" t="s">
        <v>694</v>
      </c>
      <c r="E2" s="721"/>
      <c r="F2" s="721" t="s">
        <v>695</v>
      </c>
      <c r="G2" s="721"/>
      <c r="H2" s="721" t="s">
        <v>696</v>
      </c>
      <c r="I2" s="721"/>
      <c r="J2" s="740" t="s">
        <v>94</v>
      </c>
      <c r="K2" s="722" t="s">
        <v>95</v>
      </c>
      <c r="L2" s="722" t="s">
        <v>100</v>
      </c>
      <c r="M2" s="728" t="s">
        <v>43</v>
      </c>
      <c r="N2" s="728" t="s">
        <v>3</v>
      </c>
      <c r="O2" s="724" t="s">
        <v>4</v>
      </c>
    </row>
    <row r="3" spans="1:15" s="50" customFormat="1" ht="25.5">
      <c r="A3" s="728"/>
      <c r="B3" s="729"/>
      <c r="C3" s="82"/>
      <c r="D3" s="83" t="s">
        <v>1</v>
      </c>
      <c r="E3" s="59" t="s">
        <v>2</v>
      </c>
      <c r="F3" s="83" t="s">
        <v>1</v>
      </c>
      <c r="G3" s="246" t="s">
        <v>2</v>
      </c>
      <c r="H3" s="210" t="s">
        <v>1</v>
      </c>
      <c r="I3" s="59" t="s">
        <v>2</v>
      </c>
      <c r="J3" s="740"/>
      <c r="K3" s="722"/>
      <c r="L3" s="722"/>
      <c r="M3" s="728"/>
      <c r="N3" s="728"/>
      <c r="O3" s="724"/>
    </row>
    <row r="4" spans="1:15">
      <c r="A4" s="79"/>
      <c r="B4" s="625"/>
      <c r="C4" s="79"/>
      <c r="D4" s="277"/>
      <c r="E4" s="17"/>
      <c r="F4" s="80"/>
      <c r="G4" s="247"/>
      <c r="H4" s="209"/>
      <c r="I4" s="17"/>
      <c r="J4" s="150"/>
      <c r="K4" s="80"/>
      <c r="L4" s="80"/>
      <c r="M4" s="10"/>
      <c r="N4" s="10"/>
      <c r="O4" s="10"/>
    </row>
    <row r="5" spans="1:15">
      <c r="A5" s="37"/>
      <c r="B5" s="656" t="s">
        <v>814</v>
      </c>
      <c r="C5" s="35"/>
      <c r="D5" s="2"/>
      <c r="E5" s="18"/>
      <c r="F5" s="2"/>
      <c r="G5" s="160"/>
      <c r="H5" s="2"/>
      <c r="I5" s="18"/>
      <c r="J5" s="2"/>
      <c r="K5" s="2"/>
      <c r="L5" s="277"/>
      <c r="M5" s="10"/>
      <c r="N5" s="10"/>
      <c r="O5" s="10"/>
    </row>
    <row r="6" spans="1:15">
      <c r="A6" s="34">
        <v>1</v>
      </c>
      <c r="B6" s="627" t="s">
        <v>55</v>
      </c>
      <c r="C6" s="16" t="s">
        <v>336</v>
      </c>
      <c r="D6" s="284"/>
      <c r="E6" s="298"/>
      <c r="F6" s="254"/>
      <c r="G6" s="131"/>
      <c r="H6" s="284"/>
      <c r="I6" s="298"/>
      <c r="J6" s="2"/>
      <c r="K6" s="2"/>
      <c r="L6" s="277"/>
      <c r="M6" s="18">
        <f>I6+G6+E6</f>
        <v>0</v>
      </c>
      <c r="N6" s="10"/>
      <c r="O6" s="10"/>
    </row>
    <row r="7" spans="1:15">
      <c r="A7" s="33" t="s">
        <v>5</v>
      </c>
      <c r="B7" s="657" t="s">
        <v>284</v>
      </c>
      <c r="C7" s="16" t="s">
        <v>336</v>
      </c>
      <c r="D7" s="2"/>
      <c r="E7" s="18"/>
      <c r="F7" s="66"/>
      <c r="G7" s="524"/>
      <c r="H7" s="66">
        <v>2</v>
      </c>
      <c r="I7" s="385">
        <v>0.98819444444444438</v>
      </c>
      <c r="J7" s="2"/>
      <c r="K7" s="2"/>
      <c r="L7" s="277"/>
      <c r="M7" s="18">
        <f>I7+G7+E7</f>
        <v>0.98819444444444438</v>
      </c>
      <c r="N7" s="10"/>
      <c r="O7" s="10"/>
    </row>
    <row r="8" spans="1:15">
      <c r="A8" s="33" t="s">
        <v>6</v>
      </c>
      <c r="B8" s="657" t="s">
        <v>285</v>
      </c>
      <c r="C8" s="16" t="s">
        <v>336</v>
      </c>
      <c r="D8" s="2"/>
      <c r="E8" s="18"/>
      <c r="F8" s="66">
        <v>2</v>
      </c>
      <c r="G8" s="517">
        <v>0.48402777777777778</v>
      </c>
      <c r="H8" s="66">
        <v>1</v>
      </c>
      <c r="I8" s="385">
        <v>2.7777777777777779E-3</v>
      </c>
      <c r="J8" s="2"/>
      <c r="K8" s="2"/>
      <c r="L8" s="277"/>
      <c r="M8" s="18">
        <f>I8+G8+E8</f>
        <v>0.48680555555555555</v>
      </c>
      <c r="N8" s="10"/>
      <c r="O8" s="10"/>
    </row>
    <row r="9" spans="1:15">
      <c r="A9" s="33" t="s">
        <v>7</v>
      </c>
      <c r="B9" s="657" t="s">
        <v>280</v>
      </c>
      <c r="C9" s="16" t="s">
        <v>336</v>
      </c>
      <c r="D9" s="2"/>
      <c r="E9" s="18"/>
      <c r="F9" s="66">
        <v>1</v>
      </c>
      <c r="G9" s="517">
        <v>0.78402777777777777</v>
      </c>
      <c r="H9" s="66">
        <v>1</v>
      </c>
      <c r="I9" s="385">
        <v>2.7777777777777779E-3</v>
      </c>
      <c r="J9" s="2"/>
      <c r="K9" s="2"/>
      <c r="L9" s="277"/>
      <c r="M9" s="18">
        <f>I9+G9+E9</f>
        <v>0.78680555555555554</v>
      </c>
      <c r="N9" s="10"/>
      <c r="O9" s="10"/>
    </row>
    <row r="10" spans="1:15">
      <c r="A10" s="34"/>
      <c r="B10" s="680"/>
      <c r="C10" s="6"/>
      <c r="D10" s="2"/>
      <c r="E10" s="18"/>
      <c r="F10" s="2"/>
      <c r="G10" s="160"/>
      <c r="H10" s="2"/>
      <c r="I10" s="18"/>
      <c r="J10" s="2"/>
      <c r="K10" s="2"/>
      <c r="L10" s="277"/>
      <c r="M10" s="10"/>
      <c r="N10" s="10"/>
      <c r="O10" s="10"/>
    </row>
    <row r="11" spans="1:15">
      <c r="A11" s="34">
        <v>2</v>
      </c>
      <c r="B11" s="680" t="s">
        <v>282</v>
      </c>
      <c r="C11" s="6" t="s">
        <v>337</v>
      </c>
      <c r="D11" s="2"/>
      <c r="E11" s="18"/>
      <c r="F11" s="2"/>
      <c r="G11" s="160"/>
      <c r="H11" s="2"/>
      <c r="I11" s="18"/>
      <c r="J11" s="2"/>
      <c r="K11" s="2"/>
      <c r="L11" s="277"/>
      <c r="M11" s="10"/>
      <c r="N11" s="10"/>
      <c r="O11" s="10"/>
    </row>
    <row r="12" spans="1:15">
      <c r="A12" s="34"/>
      <c r="B12" s="680"/>
      <c r="C12" s="6"/>
      <c r="D12" s="2"/>
      <c r="E12" s="18"/>
      <c r="F12" s="2"/>
      <c r="G12" s="160"/>
      <c r="H12" s="2"/>
      <c r="I12" s="18"/>
      <c r="J12" s="2"/>
      <c r="K12" s="2"/>
      <c r="L12" s="277"/>
      <c r="M12" s="10"/>
      <c r="N12" s="10"/>
      <c r="O12" s="10"/>
    </row>
    <row r="13" spans="1:15">
      <c r="A13" s="34">
        <v>3</v>
      </c>
      <c r="B13" s="657" t="s">
        <v>4</v>
      </c>
      <c r="C13" s="36" t="s">
        <v>338</v>
      </c>
      <c r="D13" s="10"/>
      <c r="E13" s="10"/>
      <c r="F13" s="254"/>
      <c r="G13" s="131"/>
      <c r="H13" s="208"/>
      <c r="I13" s="387"/>
      <c r="J13" s="2"/>
      <c r="K13" s="2"/>
      <c r="L13" s="277"/>
      <c r="M13" s="10"/>
      <c r="N13" s="10"/>
      <c r="O13" s="18"/>
    </row>
    <row r="14" spans="1:15">
      <c r="A14" s="33" t="s">
        <v>5</v>
      </c>
      <c r="B14" s="647" t="s">
        <v>818</v>
      </c>
      <c r="C14" s="36" t="s">
        <v>338</v>
      </c>
      <c r="D14" s="66">
        <v>7</v>
      </c>
      <c r="E14" s="517">
        <v>0.35833333333333334</v>
      </c>
      <c r="F14" s="66">
        <v>1</v>
      </c>
      <c r="G14" s="517">
        <v>0.71666666666666667</v>
      </c>
      <c r="H14" s="66">
        <v>5</v>
      </c>
      <c r="I14" s="385">
        <v>1.1958333333333333</v>
      </c>
      <c r="J14" s="2"/>
      <c r="K14" s="2"/>
      <c r="L14" s="277"/>
      <c r="M14" s="10"/>
      <c r="N14" s="10"/>
      <c r="O14" s="18">
        <f>I14+G14+E14</f>
        <v>2.2708333333333335</v>
      </c>
    </row>
    <row r="15" spans="1:15">
      <c r="A15" s="33" t="s">
        <v>6</v>
      </c>
      <c r="B15" s="647" t="s">
        <v>819</v>
      </c>
      <c r="C15" s="36" t="s">
        <v>338</v>
      </c>
      <c r="D15" s="66">
        <v>6</v>
      </c>
      <c r="E15" s="517">
        <v>0.6777777777777777</v>
      </c>
      <c r="F15" s="66"/>
      <c r="G15" s="66"/>
      <c r="H15" s="66">
        <v>3</v>
      </c>
      <c r="I15" s="385">
        <v>0.21597222222222223</v>
      </c>
      <c r="J15" s="2"/>
      <c r="K15" s="2"/>
      <c r="L15" s="277"/>
      <c r="M15" s="10"/>
      <c r="N15" s="10"/>
      <c r="O15" s="18">
        <f>I15+G15+E15</f>
        <v>0.89374999999999993</v>
      </c>
    </row>
    <row r="16" spans="1:15">
      <c r="A16" s="33" t="s">
        <v>7</v>
      </c>
      <c r="B16" s="647" t="s">
        <v>820</v>
      </c>
      <c r="C16" s="36" t="s">
        <v>338</v>
      </c>
      <c r="D16" s="2"/>
      <c r="E16" s="18"/>
      <c r="F16" s="66">
        <v>1</v>
      </c>
      <c r="G16" s="517">
        <v>1.7361111111111112E-2</v>
      </c>
      <c r="H16" s="66">
        <v>1</v>
      </c>
      <c r="I16" s="527">
        <v>0.11666666666666665</v>
      </c>
      <c r="J16" s="12"/>
      <c r="K16" s="2"/>
      <c r="L16" s="277"/>
      <c r="M16" s="10"/>
      <c r="N16" s="10"/>
      <c r="O16" s="18">
        <f>I16+G16+E16</f>
        <v>0.13402777777777777</v>
      </c>
    </row>
    <row r="17" spans="1:15">
      <c r="A17" s="441"/>
      <c r="B17" s="447"/>
      <c r="C17" s="6"/>
      <c r="D17" s="2"/>
      <c r="E17" s="18"/>
      <c r="F17" s="12"/>
      <c r="G17" s="136"/>
      <c r="H17" s="2"/>
      <c r="I17" s="18"/>
      <c r="J17" s="12"/>
      <c r="K17" s="2"/>
      <c r="L17" s="277"/>
      <c r="M17" s="10"/>
      <c r="N17" s="10"/>
      <c r="O17" s="10"/>
    </row>
    <row r="18" spans="1:15">
      <c r="A18" s="37"/>
      <c r="B18" s="656" t="s">
        <v>266</v>
      </c>
      <c r="C18" s="35"/>
      <c r="D18" s="2"/>
      <c r="E18" s="18"/>
      <c r="F18" s="12"/>
      <c r="G18" s="211"/>
      <c r="H18" s="2"/>
      <c r="I18" s="18"/>
      <c r="J18" s="12"/>
      <c r="K18" s="10"/>
      <c r="L18" s="126"/>
      <c r="M18" s="10"/>
      <c r="N18" s="10"/>
      <c r="O18" s="10"/>
    </row>
    <row r="19" spans="1:15">
      <c r="A19" s="327">
        <v>1</v>
      </c>
      <c r="B19" s="447" t="s">
        <v>70</v>
      </c>
      <c r="C19" s="16" t="s">
        <v>97</v>
      </c>
      <c r="D19" s="2"/>
      <c r="E19" s="18"/>
      <c r="F19" s="12"/>
      <c r="G19" s="211"/>
      <c r="H19" s="2"/>
      <c r="I19" s="18"/>
      <c r="J19" s="12"/>
      <c r="K19" s="10"/>
      <c r="L19" s="126"/>
      <c r="M19" s="10"/>
      <c r="N19" s="10"/>
      <c r="O19" s="10"/>
    </row>
    <row r="20" spans="1:15">
      <c r="A20" s="38" t="s">
        <v>5</v>
      </c>
      <c r="B20" s="657" t="s">
        <v>267</v>
      </c>
      <c r="C20" s="16" t="s">
        <v>97</v>
      </c>
      <c r="D20" s="362"/>
      <c r="E20" s="362"/>
      <c r="F20" s="362"/>
      <c r="G20" s="362"/>
      <c r="H20" s="362"/>
      <c r="I20" s="362"/>
      <c r="J20" s="2"/>
      <c r="K20" s="10"/>
      <c r="L20" s="122"/>
      <c r="M20" s="10"/>
      <c r="N20" s="10"/>
      <c r="O20" s="10"/>
    </row>
    <row r="21" spans="1:15">
      <c r="A21" s="38" t="s">
        <v>6</v>
      </c>
      <c r="B21" s="657" t="s">
        <v>268</v>
      </c>
      <c r="C21" s="16" t="s">
        <v>97</v>
      </c>
      <c r="D21" s="104">
        <v>3</v>
      </c>
      <c r="E21" s="183">
        <v>7.6388888888888886E-3</v>
      </c>
      <c r="F21" s="104">
        <v>1</v>
      </c>
      <c r="G21" s="183">
        <v>5.9027777777777783E-2</v>
      </c>
      <c r="H21" s="104"/>
      <c r="I21" s="183"/>
      <c r="J21" s="2"/>
      <c r="K21" s="10"/>
      <c r="L21" s="122">
        <f>I21+G21+E21</f>
        <v>6.6666666666666666E-2</v>
      </c>
      <c r="M21" s="10"/>
      <c r="N21" s="10"/>
      <c r="O21" s="10"/>
    </row>
    <row r="22" spans="1:15">
      <c r="A22" s="38" t="s">
        <v>7</v>
      </c>
      <c r="B22" s="657" t="s">
        <v>269</v>
      </c>
      <c r="C22" s="16" t="s">
        <v>97</v>
      </c>
      <c r="D22" s="104">
        <v>4</v>
      </c>
      <c r="E22" s="183">
        <v>0.63124999999999998</v>
      </c>
      <c r="F22" s="104">
        <v>1</v>
      </c>
      <c r="G22" s="183">
        <v>2.2222222222222223E-2</v>
      </c>
      <c r="H22" s="104"/>
      <c r="I22" s="183"/>
      <c r="J22" s="2"/>
      <c r="K22" s="10"/>
      <c r="L22" s="122">
        <f>I22+G22+E22</f>
        <v>0.65347222222222223</v>
      </c>
      <c r="M22" s="10"/>
      <c r="N22" s="10"/>
      <c r="O22" s="10"/>
    </row>
    <row r="23" spans="1:15">
      <c r="A23" s="38"/>
      <c r="B23" s="657"/>
      <c r="C23" s="6"/>
      <c r="D23" s="2"/>
      <c r="E23" s="18"/>
      <c r="F23" s="2"/>
      <c r="G23" s="135"/>
      <c r="H23" s="2"/>
      <c r="I23" s="18"/>
      <c r="J23" s="2"/>
      <c r="K23" s="10"/>
      <c r="L23" s="126"/>
      <c r="M23" s="10"/>
      <c r="N23" s="10"/>
      <c r="O23" s="10"/>
    </row>
    <row r="24" spans="1:15">
      <c r="A24" s="327">
        <v>2</v>
      </c>
      <c r="B24" s="627" t="s">
        <v>55</v>
      </c>
      <c r="C24" s="6" t="s">
        <v>336</v>
      </c>
      <c r="D24" s="2"/>
      <c r="E24" s="18"/>
      <c r="F24" s="2"/>
      <c r="G24" s="135"/>
      <c r="H24" s="2"/>
      <c r="I24" s="18"/>
      <c r="J24" s="2"/>
      <c r="K24" s="10"/>
      <c r="L24" s="126"/>
      <c r="M24" s="10"/>
      <c r="N24" s="10"/>
      <c r="O24" s="10"/>
    </row>
    <row r="25" spans="1:15">
      <c r="A25" s="38" t="s">
        <v>5</v>
      </c>
      <c r="B25" s="657" t="s">
        <v>279</v>
      </c>
      <c r="C25" s="6" t="s">
        <v>336</v>
      </c>
      <c r="D25" s="104">
        <v>1</v>
      </c>
      <c r="E25" s="183">
        <v>3.6111111111111115E-2</v>
      </c>
      <c r="F25" s="104">
        <v>2</v>
      </c>
      <c r="G25" s="183">
        <v>0.14027777777777778</v>
      </c>
      <c r="H25" s="104"/>
      <c r="I25" s="104"/>
      <c r="J25" s="2"/>
      <c r="K25" s="10"/>
      <c r="L25" s="126"/>
      <c r="M25" s="18">
        <f>I25+G25+E25</f>
        <v>0.1763888888888889</v>
      </c>
      <c r="N25" s="10"/>
      <c r="O25" s="10"/>
    </row>
    <row r="26" spans="1:15">
      <c r="A26" s="38" t="s">
        <v>6</v>
      </c>
      <c r="B26" s="657" t="s">
        <v>274</v>
      </c>
      <c r="C26" s="6" t="s">
        <v>336</v>
      </c>
      <c r="D26" s="104">
        <v>1</v>
      </c>
      <c r="E26" s="183">
        <v>3.8194444444444441E-2</v>
      </c>
      <c r="F26" s="104">
        <v>3</v>
      </c>
      <c r="G26" s="183">
        <v>0.125</v>
      </c>
      <c r="H26" s="104">
        <v>1</v>
      </c>
      <c r="I26" s="183">
        <v>3.472222222222222E-3</v>
      </c>
      <c r="J26" s="2"/>
      <c r="K26" s="10"/>
      <c r="L26" s="126"/>
      <c r="M26" s="18">
        <f>I26+G26+E26</f>
        <v>0.16666666666666666</v>
      </c>
      <c r="N26" s="10"/>
      <c r="O26" s="10"/>
    </row>
    <row r="27" spans="1:15">
      <c r="A27" s="34"/>
      <c r="B27" s="657"/>
      <c r="C27" s="6"/>
      <c r="D27" s="2"/>
      <c r="E27" s="18"/>
      <c r="F27" s="2"/>
      <c r="G27" s="217"/>
      <c r="H27" s="2"/>
      <c r="I27" s="18"/>
      <c r="J27" s="2"/>
      <c r="K27" s="10"/>
      <c r="L27" s="126"/>
      <c r="M27" s="10"/>
      <c r="N27" s="10"/>
      <c r="O27" s="10"/>
    </row>
    <row r="28" spans="1:15">
      <c r="A28" s="34">
        <v>3</v>
      </c>
      <c r="B28" s="657" t="s">
        <v>270</v>
      </c>
      <c r="C28" s="36" t="s">
        <v>337</v>
      </c>
      <c r="D28" s="2"/>
      <c r="E28" s="18"/>
      <c r="F28" s="2"/>
      <c r="G28" s="243"/>
      <c r="H28" s="2"/>
      <c r="I28" s="18"/>
      <c r="J28" s="2"/>
      <c r="K28" s="10"/>
      <c r="L28" s="126"/>
      <c r="M28" s="10"/>
      <c r="N28" s="10"/>
      <c r="O28" s="10"/>
    </row>
    <row r="29" spans="1:15">
      <c r="A29" s="34"/>
      <c r="B29" s="657"/>
      <c r="C29" s="36"/>
      <c r="D29" s="2"/>
      <c r="E29" s="18"/>
      <c r="F29" s="2"/>
      <c r="G29" s="243"/>
      <c r="H29" s="2"/>
      <c r="I29" s="18"/>
      <c r="J29" s="2"/>
      <c r="K29" s="10"/>
      <c r="L29" s="126"/>
      <c r="M29" s="10"/>
      <c r="N29" s="10"/>
      <c r="O29" s="10"/>
    </row>
    <row r="30" spans="1:15">
      <c r="A30" s="34">
        <v>4</v>
      </c>
      <c r="B30" s="657" t="s">
        <v>271</v>
      </c>
      <c r="C30" s="36" t="s">
        <v>337</v>
      </c>
      <c r="D30" s="2"/>
      <c r="E30" s="18"/>
      <c r="F30" s="2"/>
      <c r="G30" s="243"/>
      <c r="H30" s="2"/>
      <c r="I30" s="18"/>
      <c r="J30" s="2"/>
      <c r="K30" s="10"/>
      <c r="L30" s="126"/>
      <c r="M30" s="10"/>
      <c r="N30" s="10"/>
      <c r="O30" s="10"/>
    </row>
    <row r="31" spans="1:15">
      <c r="A31" s="34"/>
      <c r="B31" s="657"/>
      <c r="C31" s="36"/>
      <c r="D31" s="2"/>
      <c r="E31" s="18"/>
      <c r="F31" s="2"/>
      <c r="G31" s="243"/>
      <c r="H31" s="2"/>
      <c r="I31" s="18"/>
      <c r="J31" s="2"/>
      <c r="K31" s="10"/>
      <c r="L31" s="126"/>
      <c r="M31" s="10"/>
      <c r="N31" s="10"/>
      <c r="O31" s="10"/>
    </row>
    <row r="32" spans="1:15">
      <c r="A32" s="34">
        <v>5</v>
      </c>
      <c r="B32" s="657" t="s">
        <v>4</v>
      </c>
      <c r="C32" s="36" t="s">
        <v>338</v>
      </c>
      <c r="D32" s="2"/>
      <c r="E32" s="18"/>
      <c r="F32" s="2"/>
      <c r="G32" s="211"/>
      <c r="H32" s="2"/>
      <c r="I32" s="18"/>
      <c r="J32" s="2"/>
      <c r="K32" s="10"/>
      <c r="L32" s="126"/>
      <c r="M32" s="10"/>
      <c r="N32" s="10"/>
      <c r="O32" s="10"/>
    </row>
    <row r="33" spans="1:15">
      <c r="A33" s="33" t="s">
        <v>5</v>
      </c>
      <c r="B33" s="647" t="s">
        <v>398</v>
      </c>
      <c r="C33" s="36" t="s">
        <v>338</v>
      </c>
      <c r="D33" s="104">
        <v>4</v>
      </c>
      <c r="E33" s="183">
        <v>0.92986111111111114</v>
      </c>
      <c r="F33" s="104"/>
      <c r="G33" s="104"/>
      <c r="H33" s="104">
        <v>1</v>
      </c>
      <c r="I33" s="183">
        <v>6.458333333333334E-2</v>
      </c>
      <c r="J33" s="2"/>
      <c r="K33" s="10"/>
      <c r="L33" s="126"/>
      <c r="M33" s="10"/>
      <c r="N33" s="10"/>
      <c r="O33" s="18">
        <f t="shared" ref="O33:O46" si="0">I33+G33+E33</f>
        <v>0.99444444444444446</v>
      </c>
    </row>
    <row r="34" spans="1:15">
      <c r="A34" s="33" t="s">
        <v>6</v>
      </c>
      <c r="B34" s="647" t="s">
        <v>815</v>
      </c>
      <c r="C34" s="36" t="s">
        <v>338</v>
      </c>
      <c r="D34" s="104">
        <v>4</v>
      </c>
      <c r="E34" s="183">
        <v>0.8666666666666667</v>
      </c>
      <c r="F34" s="104">
        <v>1</v>
      </c>
      <c r="G34" s="183">
        <v>9.7916666666666666E-2</v>
      </c>
      <c r="H34" s="104">
        <v>1</v>
      </c>
      <c r="I34" s="183">
        <v>1.4583333333333332E-2</v>
      </c>
      <c r="J34" s="2"/>
      <c r="K34" s="10"/>
      <c r="L34" s="126"/>
      <c r="M34" s="10"/>
      <c r="N34" s="10"/>
      <c r="O34" s="18">
        <f t="shared" si="0"/>
        <v>0.97916666666666674</v>
      </c>
    </row>
    <row r="35" spans="1:15">
      <c r="A35" s="33" t="s">
        <v>7</v>
      </c>
      <c r="B35" s="647" t="s">
        <v>399</v>
      </c>
      <c r="C35" s="36" t="s">
        <v>338</v>
      </c>
      <c r="D35" s="104"/>
      <c r="E35" s="104"/>
      <c r="F35" s="104"/>
      <c r="G35" s="104"/>
      <c r="H35" s="104"/>
      <c r="I35" s="104"/>
      <c r="J35" s="2"/>
      <c r="K35" s="10"/>
      <c r="L35" s="126"/>
      <c r="M35" s="10"/>
      <c r="N35" s="10"/>
      <c r="O35" s="18">
        <f t="shared" si="0"/>
        <v>0</v>
      </c>
    </row>
    <row r="36" spans="1:15">
      <c r="A36" s="33" t="s">
        <v>8</v>
      </c>
      <c r="B36" s="647" t="s">
        <v>400</v>
      </c>
      <c r="C36" s="36" t="s">
        <v>338</v>
      </c>
      <c r="D36" s="104">
        <v>3</v>
      </c>
      <c r="E36" s="183">
        <v>5.9027777777777783E-2</v>
      </c>
      <c r="F36" s="104">
        <v>1</v>
      </c>
      <c r="G36" s="183">
        <v>1.7361111111111112E-2</v>
      </c>
      <c r="H36" s="104">
        <v>1</v>
      </c>
      <c r="I36" s="183">
        <v>1.2499999999999999E-2</v>
      </c>
      <c r="J36" s="2"/>
      <c r="K36" s="10"/>
      <c r="L36" s="126"/>
      <c r="M36" s="10"/>
      <c r="N36" s="10"/>
      <c r="O36" s="18">
        <f t="shared" si="0"/>
        <v>8.8888888888888892E-2</v>
      </c>
    </row>
    <row r="37" spans="1:15">
      <c r="A37" s="33" t="s">
        <v>9</v>
      </c>
      <c r="B37" s="647" t="s">
        <v>401</v>
      </c>
      <c r="C37" s="36" t="s">
        <v>338</v>
      </c>
      <c r="D37" s="104">
        <v>1</v>
      </c>
      <c r="E37" s="183">
        <v>2.013888888888889E-2</v>
      </c>
      <c r="F37" s="104"/>
      <c r="G37" s="104"/>
      <c r="H37" s="104"/>
      <c r="I37" s="104"/>
      <c r="J37" s="2"/>
      <c r="K37" s="10"/>
      <c r="L37" s="126"/>
      <c r="M37" s="10"/>
      <c r="N37" s="10"/>
      <c r="O37" s="18">
        <f t="shared" si="0"/>
        <v>2.013888888888889E-2</v>
      </c>
    </row>
    <row r="38" spans="1:15">
      <c r="A38" s="33" t="s">
        <v>10</v>
      </c>
      <c r="B38" s="647" t="s">
        <v>817</v>
      </c>
      <c r="C38" s="36" t="s">
        <v>338</v>
      </c>
      <c r="D38" s="104">
        <v>6</v>
      </c>
      <c r="E38" s="183">
        <v>7.4305555555555555E-2</v>
      </c>
      <c r="F38" s="104">
        <v>1</v>
      </c>
      <c r="G38" s="183">
        <v>2.6388888888888889E-2</v>
      </c>
      <c r="H38" s="104"/>
      <c r="I38" s="104"/>
      <c r="J38" s="2"/>
      <c r="K38" s="10"/>
      <c r="L38" s="126"/>
      <c r="M38" s="10"/>
      <c r="N38" s="10"/>
      <c r="O38" s="18">
        <f t="shared" si="0"/>
        <v>0.10069444444444445</v>
      </c>
    </row>
    <row r="39" spans="1:15">
      <c r="A39" s="33" t="s">
        <v>65</v>
      </c>
      <c r="B39" s="647" t="s">
        <v>402</v>
      </c>
      <c r="C39" s="36" t="s">
        <v>338</v>
      </c>
      <c r="D39" s="104">
        <v>12</v>
      </c>
      <c r="E39" s="183">
        <v>0.15972222222222224</v>
      </c>
      <c r="F39" s="104">
        <v>1</v>
      </c>
      <c r="G39" s="183">
        <v>8.3333333333333332E-3</v>
      </c>
      <c r="H39" s="104">
        <v>1</v>
      </c>
      <c r="I39" s="183">
        <v>2.1527777777777781E-2</v>
      </c>
      <c r="J39" s="2"/>
      <c r="K39" s="10"/>
      <c r="L39" s="126"/>
      <c r="M39" s="10"/>
      <c r="N39" s="10"/>
      <c r="O39" s="18">
        <f t="shared" si="0"/>
        <v>0.18958333333333335</v>
      </c>
    </row>
    <row r="40" spans="1:15" ht="14.25">
      <c r="A40" s="33" t="s">
        <v>66</v>
      </c>
      <c r="B40" s="681" t="s">
        <v>403</v>
      </c>
      <c r="C40" s="36" t="s">
        <v>338</v>
      </c>
      <c r="D40" s="104">
        <v>10</v>
      </c>
      <c r="E40" s="183">
        <v>3.9583333333333331E-2</v>
      </c>
      <c r="F40" s="104">
        <v>17</v>
      </c>
      <c r="G40" s="183">
        <v>5.5555555555555552E-2</v>
      </c>
      <c r="H40" s="104">
        <v>7</v>
      </c>
      <c r="I40" s="183">
        <v>2.7777777777777776E-2</v>
      </c>
      <c r="J40" s="2"/>
      <c r="K40" s="10"/>
      <c r="L40" s="126"/>
      <c r="M40" s="10"/>
      <c r="N40" s="10"/>
      <c r="O40" s="18">
        <f t="shared" si="0"/>
        <v>0.12291666666666666</v>
      </c>
    </row>
    <row r="41" spans="1:15">
      <c r="A41" s="33" t="s">
        <v>74</v>
      </c>
      <c r="B41" s="647" t="s">
        <v>404</v>
      </c>
      <c r="C41" s="36" t="s">
        <v>338</v>
      </c>
      <c r="D41" s="104">
        <v>8</v>
      </c>
      <c r="E41" s="183">
        <v>0.87847222222222221</v>
      </c>
      <c r="F41" s="104">
        <v>1</v>
      </c>
      <c r="G41" s="183">
        <v>1.3888888888888889E-3</v>
      </c>
      <c r="H41" s="104"/>
      <c r="I41" s="104"/>
      <c r="J41" s="2"/>
      <c r="K41" s="10"/>
      <c r="L41" s="126"/>
      <c r="M41" s="10"/>
      <c r="N41" s="10"/>
      <c r="O41" s="18">
        <f t="shared" si="0"/>
        <v>0.87986111111111109</v>
      </c>
    </row>
    <row r="42" spans="1:15">
      <c r="A42" s="33" t="s">
        <v>75</v>
      </c>
      <c r="B42" s="647" t="s">
        <v>405</v>
      </c>
      <c r="C42" s="36" t="s">
        <v>338</v>
      </c>
      <c r="D42" s="104">
        <v>8</v>
      </c>
      <c r="E42" s="183">
        <v>5.6250000000000001E-2</v>
      </c>
      <c r="F42" s="104">
        <v>2</v>
      </c>
      <c r="G42" s="183">
        <v>2.7777777777777779E-3</v>
      </c>
      <c r="H42" s="104"/>
      <c r="I42" s="104"/>
      <c r="J42" s="2"/>
      <c r="K42" s="10"/>
      <c r="L42" s="126"/>
      <c r="M42" s="10"/>
      <c r="N42" s="10"/>
      <c r="O42" s="18">
        <f t="shared" si="0"/>
        <v>5.9027777777777776E-2</v>
      </c>
    </row>
    <row r="43" spans="1:15">
      <c r="A43" s="33" t="s">
        <v>76</v>
      </c>
      <c r="B43" s="647" t="s">
        <v>406</v>
      </c>
      <c r="C43" s="36" t="s">
        <v>338</v>
      </c>
      <c r="D43" s="104"/>
      <c r="E43" s="104"/>
      <c r="F43" s="104">
        <v>1</v>
      </c>
      <c r="G43" s="183">
        <v>9.0277777777777787E-3</v>
      </c>
      <c r="H43" s="104"/>
      <c r="I43" s="104"/>
      <c r="J43" s="2"/>
      <c r="K43" s="10"/>
      <c r="L43" s="126"/>
      <c r="M43" s="10"/>
      <c r="N43" s="10"/>
      <c r="O43" s="18">
        <f t="shared" si="0"/>
        <v>9.0277777777777787E-3</v>
      </c>
    </row>
    <row r="44" spans="1:15">
      <c r="A44" s="33" t="s">
        <v>77</v>
      </c>
      <c r="B44" s="647" t="s">
        <v>407</v>
      </c>
      <c r="C44" s="36" t="s">
        <v>338</v>
      </c>
      <c r="D44" s="104">
        <v>2</v>
      </c>
      <c r="E44" s="183">
        <v>4.3750000000000004E-2</v>
      </c>
      <c r="F44" s="104"/>
      <c r="G44" s="104"/>
      <c r="H44" s="104"/>
      <c r="I44" s="104"/>
      <c r="J44" s="2"/>
      <c r="K44" s="10"/>
      <c r="L44" s="126"/>
      <c r="M44" s="10"/>
      <c r="N44" s="10"/>
      <c r="O44" s="18">
        <f t="shared" si="0"/>
        <v>4.3750000000000004E-2</v>
      </c>
    </row>
    <row r="45" spans="1:15">
      <c r="A45" s="33" t="s">
        <v>78</v>
      </c>
      <c r="B45" s="647" t="s">
        <v>408</v>
      </c>
      <c r="C45" s="36" t="s">
        <v>338</v>
      </c>
      <c r="D45" s="104">
        <v>7</v>
      </c>
      <c r="E45" s="183">
        <v>7.1527777777777787E-2</v>
      </c>
      <c r="F45" s="104"/>
      <c r="G45" s="104"/>
      <c r="H45" s="104">
        <v>1</v>
      </c>
      <c r="I45" s="183">
        <v>7.1527777777777787E-2</v>
      </c>
      <c r="J45" s="2"/>
      <c r="K45" s="10"/>
      <c r="L45" s="126"/>
      <c r="M45" s="10"/>
      <c r="N45" s="10"/>
      <c r="O45" s="18">
        <f t="shared" si="0"/>
        <v>0.14305555555555557</v>
      </c>
    </row>
    <row r="46" spans="1:15">
      <c r="A46" s="33" t="s">
        <v>79</v>
      </c>
      <c r="B46" s="647" t="s">
        <v>816</v>
      </c>
      <c r="C46" s="36" t="s">
        <v>338</v>
      </c>
      <c r="D46" s="296"/>
      <c r="E46" s="297"/>
      <c r="F46" s="296"/>
      <c r="G46" s="297"/>
      <c r="H46" s="296"/>
      <c r="I46" s="297"/>
      <c r="J46" s="2"/>
      <c r="K46" s="10"/>
      <c r="L46" s="126"/>
      <c r="M46" s="10"/>
      <c r="N46" s="10"/>
      <c r="O46" s="18">
        <f t="shared" si="0"/>
        <v>0</v>
      </c>
    </row>
    <row r="47" spans="1:15">
      <c r="A47" s="34"/>
      <c r="B47" s="680"/>
      <c r="C47" s="40"/>
      <c r="D47" s="2"/>
      <c r="E47" s="18"/>
      <c r="F47" s="2"/>
      <c r="G47" s="211"/>
      <c r="H47" s="2"/>
      <c r="I47" s="18"/>
      <c r="J47" s="2"/>
      <c r="K47" s="10"/>
      <c r="L47" s="126"/>
      <c r="M47" s="10"/>
      <c r="N47" s="10"/>
      <c r="O47" s="10"/>
    </row>
    <row r="48" spans="1:15">
      <c r="A48" s="37"/>
      <c r="B48" s="656" t="s">
        <v>272</v>
      </c>
      <c r="C48" s="35"/>
      <c r="D48" s="2"/>
      <c r="E48" s="18"/>
      <c r="F48" s="2"/>
      <c r="G48" s="211"/>
      <c r="H48" s="2"/>
      <c r="I48" s="18"/>
      <c r="J48" s="2"/>
      <c r="K48" s="10"/>
      <c r="L48" s="126"/>
      <c r="M48" s="10"/>
      <c r="N48" s="10"/>
      <c r="O48" s="10"/>
    </row>
    <row r="49" spans="1:15">
      <c r="A49" s="34">
        <v>1</v>
      </c>
      <c r="B49" s="627" t="s">
        <v>55</v>
      </c>
      <c r="C49" s="16" t="s">
        <v>336</v>
      </c>
      <c r="D49" s="2"/>
      <c r="E49" s="18"/>
      <c r="F49" s="2"/>
      <c r="G49" s="211"/>
      <c r="H49" s="2"/>
      <c r="I49" s="18"/>
      <c r="J49" s="2"/>
      <c r="K49" s="10"/>
      <c r="L49" s="126"/>
      <c r="M49" s="10"/>
      <c r="N49" s="10"/>
      <c r="O49" s="10"/>
    </row>
    <row r="50" spans="1:15">
      <c r="A50" s="33" t="s">
        <v>7</v>
      </c>
      <c r="B50" s="657" t="s">
        <v>279</v>
      </c>
      <c r="C50" s="16" t="s">
        <v>336</v>
      </c>
      <c r="D50" s="146"/>
      <c r="E50" s="189"/>
      <c r="F50" s="2"/>
      <c r="G50" s="189"/>
      <c r="H50" s="146"/>
      <c r="I50" s="189"/>
      <c r="J50" s="2"/>
      <c r="K50" s="10"/>
      <c r="L50" s="126"/>
      <c r="M50" s="18">
        <f>I50+G50+E50</f>
        <v>0</v>
      </c>
      <c r="N50" s="10"/>
      <c r="O50" s="10"/>
    </row>
    <row r="51" spans="1:15">
      <c r="A51" s="33" t="s">
        <v>8</v>
      </c>
      <c r="B51" s="657" t="s">
        <v>274</v>
      </c>
      <c r="C51" s="16" t="s">
        <v>336</v>
      </c>
      <c r="D51" s="296"/>
      <c r="E51" s="180"/>
      <c r="F51" s="2"/>
      <c r="G51" s="189"/>
      <c r="H51" s="296"/>
      <c r="I51" s="180"/>
      <c r="J51" s="2"/>
      <c r="K51" s="10"/>
      <c r="L51" s="126"/>
      <c r="M51" s="18">
        <f>I51+G51+E51</f>
        <v>0</v>
      </c>
      <c r="N51" s="10"/>
      <c r="O51" s="10"/>
    </row>
    <row r="52" spans="1:15">
      <c r="A52" s="33" t="s">
        <v>7</v>
      </c>
      <c r="B52" s="657" t="s">
        <v>275</v>
      </c>
      <c r="C52" s="16" t="s">
        <v>336</v>
      </c>
      <c r="D52" s="146"/>
      <c r="E52" s="189"/>
      <c r="F52" s="2"/>
      <c r="G52" s="189"/>
      <c r="H52" s="146"/>
      <c r="I52" s="189"/>
      <c r="J52" s="2"/>
      <c r="K52" s="10"/>
      <c r="L52" s="126"/>
      <c r="M52" s="18">
        <f>I52+G52+E52</f>
        <v>0</v>
      </c>
      <c r="N52" s="10"/>
      <c r="O52" s="10"/>
    </row>
    <row r="53" spans="1:15">
      <c r="A53" s="33"/>
      <c r="B53" s="657"/>
      <c r="C53" s="6"/>
      <c r="D53" s="2"/>
      <c r="E53" s="18"/>
      <c r="F53" s="2"/>
      <c r="G53" s="143"/>
      <c r="H53" s="2"/>
      <c r="I53" s="18"/>
      <c r="J53" s="2"/>
      <c r="K53" s="10"/>
      <c r="L53" s="126"/>
      <c r="M53" s="10"/>
      <c r="N53" s="10"/>
      <c r="O53" s="10"/>
    </row>
    <row r="54" spans="1:15">
      <c r="A54" s="34">
        <v>2</v>
      </c>
      <c r="B54" s="657" t="s">
        <v>3</v>
      </c>
      <c r="C54" s="6" t="s">
        <v>337</v>
      </c>
      <c r="D54" s="2"/>
      <c r="E54" s="18"/>
      <c r="F54" s="2"/>
      <c r="G54" s="211"/>
      <c r="H54" s="2"/>
      <c r="I54" s="18"/>
      <c r="J54" s="2"/>
      <c r="K54" s="10"/>
      <c r="L54" s="126"/>
      <c r="M54" s="10"/>
      <c r="N54" s="10"/>
      <c r="O54" s="10"/>
    </row>
    <row r="55" spans="1:15">
      <c r="A55" s="34"/>
      <c r="B55" s="657"/>
      <c r="C55" s="6"/>
      <c r="D55" s="2"/>
      <c r="E55" s="18"/>
      <c r="F55" s="2"/>
      <c r="G55" s="211"/>
      <c r="H55" s="2"/>
      <c r="I55" s="18"/>
      <c r="J55" s="2"/>
      <c r="K55" s="10"/>
      <c r="L55" s="126"/>
      <c r="M55" s="10"/>
      <c r="N55" s="10"/>
      <c r="O55" s="10"/>
    </row>
    <row r="56" spans="1:15">
      <c r="A56" s="34">
        <v>3</v>
      </c>
      <c r="B56" s="657" t="s">
        <v>4</v>
      </c>
      <c r="C56" s="36" t="s">
        <v>338</v>
      </c>
      <c r="D56" s="214"/>
      <c r="E56" s="215"/>
      <c r="F56" s="214"/>
      <c r="G56" s="215"/>
      <c r="H56" s="214"/>
      <c r="I56" s="215"/>
      <c r="J56" s="2"/>
      <c r="K56" s="10"/>
      <c r="L56" s="126"/>
      <c r="M56" s="10"/>
      <c r="N56" s="10"/>
      <c r="O56" s="18">
        <f t="shared" ref="O56:O63" si="1">I56+G56+E56</f>
        <v>0</v>
      </c>
    </row>
    <row r="57" spans="1:15">
      <c r="A57" s="33" t="s">
        <v>5</v>
      </c>
      <c r="B57" s="682" t="s">
        <v>822</v>
      </c>
      <c r="C57" s="36" t="s">
        <v>338</v>
      </c>
      <c r="D57" s="146"/>
      <c r="E57" s="189"/>
      <c r="F57" s="528"/>
      <c r="G57" s="529"/>
      <c r="H57" s="529">
        <v>2</v>
      </c>
      <c r="I57" s="531">
        <v>0.11666666666666665</v>
      </c>
      <c r="J57" s="2"/>
      <c r="K57" s="10"/>
      <c r="L57" s="126"/>
      <c r="M57" s="10"/>
      <c r="N57" s="10"/>
      <c r="O57" s="18">
        <f t="shared" si="1"/>
        <v>0.11666666666666665</v>
      </c>
    </row>
    <row r="58" spans="1:15">
      <c r="A58" s="33" t="s">
        <v>6</v>
      </c>
      <c r="B58" s="682" t="s">
        <v>823</v>
      </c>
      <c r="C58" s="36" t="s">
        <v>338</v>
      </c>
      <c r="D58" s="146"/>
      <c r="E58" s="189"/>
      <c r="F58" s="529"/>
      <c r="G58" s="529"/>
      <c r="H58" s="529">
        <v>3</v>
      </c>
      <c r="I58" s="531">
        <v>0.63263888888888886</v>
      </c>
      <c r="J58" s="2"/>
      <c r="K58" s="10"/>
      <c r="L58" s="126"/>
      <c r="M58" s="10"/>
      <c r="N58" s="10"/>
      <c r="O58" s="18">
        <f t="shared" si="1"/>
        <v>0.63263888888888886</v>
      </c>
    </row>
    <row r="59" spans="1:15">
      <c r="A59" s="33" t="s">
        <v>7</v>
      </c>
      <c r="B59" s="683" t="s">
        <v>528</v>
      </c>
      <c r="C59" s="36" t="s">
        <v>338</v>
      </c>
      <c r="D59" s="118">
        <v>3</v>
      </c>
      <c r="E59" s="215">
        <v>0.3298611111111111</v>
      </c>
      <c r="F59" s="529">
        <v>1</v>
      </c>
      <c r="G59" s="530">
        <v>0.71319444444444446</v>
      </c>
      <c r="H59" s="529">
        <v>2</v>
      </c>
      <c r="I59" s="531">
        <v>1.0145833333333334</v>
      </c>
      <c r="J59" s="2"/>
      <c r="K59" s="10"/>
      <c r="L59" s="126"/>
      <c r="M59" s="10"/>
      <c r="N59" s="10"/>
      <c r="O59" s="18">
        <f t="shared" si="1"/>
        <v>2.057638888888889</v>
      </c>
    </row>
    <row r="60" spans="1:15">
      <c r="A60" s="33" t="s">
        <v>8</v>
      </c>
      <c r="B60" s="683" t="s">
        <v>529</v>
      </c>
      <c r="C60" s="36" t="s">
        <v>338</v>
      </c>
      <c r="D60" s="118">
        <v>1</v>
      </c>
      <c r="E60" s="215">
        <v>0.43402777777777773</v>
      </c>
      <c r="F60" s="104">
        <v>2</v>
      </c>
      <c r="G60" s="183">
        <v>2.1527777777777781E-2</v>
      </c>
      <c r="H60" s="104">
        <v>2</v>
      </c>
      <c r="I60" s="476">
        <v>7.0833333333333331E-2</v>
      </c>
      <c r="J60" s="2"/>
      <c r="K60" s="10"/>
      <c r="L60" s="126"/>
      <c r="M60" s="10"/>
      <c r="N60" s="10"/>
      <c r="O60" s="18">
        <f t="shared" si="1"/>
        <v>0.5263888888888888</v>
      </c>
    </row>
    <row r="61" spans="1:15">
      <c r="A61" s="33" t="s">
        <v>9</v>
      </c>
      <c r="B61" s="683" t="s">
        <v>821</v>
      </c>
      <c r="C61" s="36" t="s">
        <v>338</v>
      </c>
      <c r="D61" s="118">
        <v>4</v>
      </c>
      <c r="E61" s="215">
        <v>1.5423611111111111</v>
      </c>
      <c r="F61" s="254"/>
      <c r="G61" s="254"/>
      <c r="H61" s="104">
        <v>4</v>
      </c>
      <c r="I61" s="476">
        <v>1.28125</v>
      </c>
      <c r="J61" s="2"/>
      <c r="K61" s="10"/>
      <c r="L61" s="126"/>
      <c r="M61" s="10"/>
      <c r="N61" s="10"/>
      <c r="O61" s="18">
        <f t="shared" si="1"/>
        <v>2.8236111111111111</v>
      </c>
    </row>
    <row r="62" spans="1:15">
      <c r="A62" s="33" t="s">
        <v>10</v>
      </c>
      <c r="B62" s="682" t="s">
        <v>276</v>
      </c>
      <c r="C62" s="36" t="s">
        <v>338</v>
      </c>
      <c r="D62" s="118">
        <v>1</v>
      </c>
      <c r="E62" s="215">
        <v>8.1944444444444445E-2</v>
      </c>
      <c r="F62" s="254"/>
      <c r="G62" s="254"/>
      <c r="H62" s="104">
        <v>10</v>
      </c>
      <c r="I62" s="476">
        <v>0.57222222222222219</v>
      </c>
      <c r="J62" s="2"/>
      <c r="K62" s="10"/>
      <c r="L62" s="126"/>
      <c r="M62" s="10"/>
      <c r="N62" s="10"/>
      <c r="O62" s="18">
        <f t="shared" si="1"/>
        <v>0.65416666666666667</v>
      </c>
    </row>
    <row r="63" spans="1:15">
      <c r="A63" s="33" t="s">
        <v>65</v>
      </c>
      <c r="B63" s="683" t="s">
        <v>277</v>
      </c>
      <c r="C63" s="36" t="s">
        <v>338</v>
      </c>
      <c r="D63" s="118">
        <v>6</v>
      </c>
      <c r="E63" s="215">
        <v>2.6541666666666668</v>
      </c>
      <c r="F63" s="104">
        <v>1</v>
      </c>
      <c r="G63" s="183">
        <v>0.1111111111111111</v>
      </c>
      <c r="H63" s="104">
        <v>1</v>
      </c>
      <c r="I63" s="476">
        <v>0.3743055555555555</v>
      </c>
      <c r="J63" s="2"/>
      <c r="K63" s="10"/>
      <c r="L63" s="126"/>
      <c r="M63" s="10"/>
      <c r="N63" s="10"/>
      <c r="O63" s="18">
        <f t="shared" si="1"/>
        <v>3.1395833333333334</v>
      </c>
    </row>
    <row r="64" spans="1:15">
      <c r="A64" s="37"/>
      <c r="B64" s="657"/>
      <c r="C64" s="36"/>
      <c r="D64" s="2"/>
      <c r="E64" s="18"/>
      <c r="F64" s="2"/>
      <c r="G64" s="211"/>
      <c r="H64" s="2"/>
      <c r="I64" s="18"/>
      <c r="J64" s="2"/>
      <c r="K64" s="10"/>
      <c r="L64" s="126"/>
      <c r="M64" s="10"/>
      <c r="N64" s="10"/>
      <c r="O64" s="10"/>
    </row>
    <row r="65" spans="1:15">
      <c r="A65" s="37"/>
      <c r="B65" s="656" t="s">
        <v>278</v>
      </c>
      <c r="C65" s="35"/>
      <c r="D65" s="2"/>
      <c r="E65" s="18"/>
      <c r="F65" s="2"/>
      <c r="G65" s="211"/>
      <c r="H65" s="2"/>
      <c r="I65" s="18"/>
      <c r="J65" s="2"/>
      <c r="K65" s="10"/>
      <c r="L65" s="126"/>
      <c r="M65" s="10"/>
      <c r="N65" s="10"/>
      <c r="O65" s="10"/>
    </row>
    <row r="66" spans="1:15">
      <c r="A66" s="34">
        <v>1</v>
      </c>
      <c r="B66" s="627" t="s">
        <v>55</v>
      </c>
      <c r="C66" s="16" t="s">
        <v>336</v>
      </c>
      <c r="D66" s="2"/>
      <c r="E66" s="18"/>
      <c r="F66" s="2"/>
      <c r="G66" s="211"/>
      <c r="H66" s="2"/>
      <c r="I66" s="18"/>
      <c r="J66" s="2"/>
      <c r="K66" s="10"/>
      <c r="L66" s="126"/>
      <c r="M66" s="10"/>
      <c r="N66" s="10"/>
      <c r="O66" s="10"/>
    </row>
    <row r="67" spans="1:15">
      <c r="A67" s="33" t="s">
        <v>5</v>
      </c>
      <c r="B67" s="657" t="s">
        <v>279</v>
      </c>
      <c r="C67" s="16" t="s">
        <v>336</v>
      </c>
      <c r="D67" s="118"/>
      <c r="E67" s="180"/>
      <c r="F67" s="118"/>
      <c r="G67" s="180"/>
      <c r="H67" s="118">
        <v>7</v>
      </c>
      <c r="I67" s="180">
        <v>2.9861111111111113E-2</v>
      </c>
      <c r="J67" s="2"/>
      <c r="K67" s="10"/>
      <c r="L67" s="126"/>
      <c r="M67" s="18">
        <f>I67+G67+E67</f>
        <v>2.9861111111111113E-2</v>
      </c>
      <c r="N67" s="10"/>
      <c r="O67" s="10"/>
    </row>
    <row r="68" spans="1:15">
      <c r="A68" s="33" t="s">
        <v>6</v>
      </c>
      <c r="B68" s="657" t="s">
        <v>280</v>
      </c>
      <c r="C68" s="16" t="s">
        <v>336</v>
      </c>
      <c r="D68" s="118"/>
      <c r="E68" s="180"/>
      <c r="F68" s="118">
        <v>1</v>
      </c>
      <c r="G68" s="180">
        <v>3.472222222222222E-3</v>
      </c>
      <c r="H68" s="118">
        <v>8</v>
      </c>
      <c r="I68" s="180">
        <v>4.791666666666667E-2</v>
      </c>
      <c r="J68" s="2"/>
      <c r="K68" s="10"/>
      <c r="L68" s="126"/>
      <c r="M68" s="18">
        <f>I68+G68+E68</f>
        <v>5.1388888888888894E-2</v>
      </c>
      <c r="N68" s="10"/>
      <c r="O68" s="10"/>
    </row>
    <row r="69" spans="1:15">
      <c r="A69" s="33" t="s">
        <v>7</v>
      </c>
      <c r="B69" s="680" t="s">
        <v>281</v>
      </c>
      <c r="C69" s="16" t="s">
        <v>336</v>
      </c>
      <c r="D69" s="118">
        <v>4</v>
      </c>
      <c r="E69" s="180">
        <v>4.4444444444444446E-2</v>
      </c>
      <c r="F69" s="118">
        <v>8</v>
      </c>
      <c r="G69" s="180">
        <v>9.2361111111111116E-2</v>
      </c>
      <c r="H69" s="118">
        <v>9</v>
      </c>
      <c r="I69" s="180">
        <v>5.0694444444444445E-2</v>
      </c>
      <c r="J69" s="2"/>
      <c r="K69" s="10"/>
      <c r="L69" s="126"/>
      <c r="M69" s="18">
        <f>I69+G69+E69</f>
        <v>0.1875</v>
      </c>
      <c r="N69" s="10"/>
      <c r="O69" s="10"/>
    </row>
    <row r="70" spans="1:15">
      <c r="A70" s="34"/>
      <c r="B70" s="680"/>
      <c r="C70" s="6"/>
      <c r="D70" s="2"/>
      <c r="E70" s="18"/>
      <c r="F70" s="2"/>
      <c r="G70" s="243"/>
      <c r="H70" s="2"/>
      <c r="I70" s="18"/>
      <c r="J70" s="2"/>
      <c r="K70" s="10"/>
      <c r="L70" s="126"/>
      <c r="M70" s="10"/>
      <c r="N70" s="10"/>
      <c r="O70" s="10"/>
    </row>
    <row r="71" spans="1:15">
      <c r="A71" s="34">
        <v>2</v>
      </c>
      <c r="B71" s="680" t="s">
        <v>282</v>
      </c>
      <c r="C71" s="6" t="s">
        <v>337</v>
      </c>
      <c r="D71" s="2"/>
      <c r="E71" s="18"/>
      <c r="F71" s="2"/>
      <c r="G71" s="244"/>
      <c r="H71" s="2"/>
      <c r="I71" s="18"/>
      <c r="J71" s="2"/>
      <c r="K71" s="10"/>
      <c r="L71" s="126"/>
      <c r="M71" s="10"/>
      <c r="N71" s="10"/>
      <c r="O71" s="10"/>
    </row>
    <row r="72" spans="1:15">
      <c r="A72" s="34"/>
      <c r="B72" s="680"/>
      <c r="C72" s="6"/>
      <c r="D72" s="2"/>
      <c r="E72" s="18"/>
      <c r="F72" s="2"/>
      <c r="G72" s="244"/>
      <c r="H72" s="2"/>
      <c r="I72" s="18"/>
      <c r="J72" s="2"/>
      <c r="K72" s="10"/>
      <c r="L72" s="126"/>
      <c r="M72" s="10"/>
      <c r="N72" s="10"/>
      <c r="O72" s="10"/>
    </row>
    <row r="73" spans="1:15">
      <c r="A73" s="34">
        <v>3</v>
      </c>
      <c r="B73" s="657" t="s">
        <v>4</v>
      </c>
      <c r="C73" s="36" t="s">
        <v>338</v>
      </c>
      <c r="D73" s="2"/>
      <c r="E73" s="18"/>
      <c r="F73" s="2"/>
      <c r="G73" s="211"/>
      <c r="H73" s="2"/>
      <c r="I73" s="18"/>
      <c r="J73" s="2"/>
      <c r="K73" s="10"/>
      <c r="L73" s="126"/>
      <c r="M73" s="10"/>
      <c r="N73" s="10"/>
      <c r="O73" s="10"/>
    </row>
    <row r="74" spans="1:15">
      <c r="A74" s="41" t="s">
        <v>5</v>
      </c>
      <c r="B74" s="680" t="s">
        <v>409</v>
      </c>
      <c r="C74" s="36"/>
      <c r="D74" s="118">
        <v>1</v>
      </c>
      <c r="E74" s="180">
        <v>2.4305555555555556E-2</v>
      </c>
      <c r="F74" s="118"/>
      <c r="G74" s="180"/>
      <c r="H74" s="118"/>
      <c r="I74" s="180"/>
      <c r="J74" s="2"/>
      <c r="K74" s="10"/>
      <c r="L74" s="126"/>
      <c r="M74" s="10"/>
      <c r="N74" s="10"/>
      <c r="O74" s="18">
        <f>I74+G74+E74</f>
        <v>2.4305555555555556E-2</v>
      </c>
    </row>
    <row r="75" spans="1:15">
      <c r="A75" s="41" t="s">
        <v>6</v>
      </c>
      <c r="B75" s="680" t="s">
        <v>410</v>
      </c>
      <c r="C75" s="36"/>
      <c r="D75" s="118">
        <v>3</v>
      </c>
      <c r="E75" s="180">
        <v>0.27430555555555558</v>
      </c>
      <c r="F75" s="118"/>
      <c r="G75" s="180"/>
      <c r="H75" s="118"/>
      <c r="I75" s="180"/>
      <c r="J75" s="2"/>
      <c r="K75" s="10"/>
      <c r="L75" s="126"/>
      <c r="M75" s="10"/>
      <c r="N75" s="10"/>
      <c r="O75" s="18">
        <f>I75+G75+E75</f>
        <v>0.27430555555555558</v>
      </c>
    </row>
    <row r="76" spans="1:15">
      <c r="A76" s="61"/>
      <c r="B76" s="684"/>
      <c r="C76" s="36"/>
      <c r="D76" s="2"/>
      <c r="E76" s="18"/>
      <c r="F76" s="2"/>
      <c r="G76" s="136"/>
      <c r="H76" s="2"/>
      <c r="I76" s="18"/>
      <c r="J76" s="2"/>
      <c r="K76" s="10"/>
      <c r="L76" s="126"/>
      <c r="M76" s="10"/>
      <c r="N76" s="10"/>
      <c r="O76" s="10"/>
    </row>
    <row r="77" spans="1:15">
      <c r="A77" s="37"/>
      <c r="B77" s="656" t="s">
        <v>824</v>
      </c>
      <c r="C77" s="35"/>
      <c r="D77" s="2"/>
      <c r="E77" s="18"/>
      <c r="F77" s="12"/>
      <c r="G77" s="211"/>
      <c r="H77" s="2"/>
      <c r="I77" s="18"/>
      <c r="J77" s="12"/>
      <c r="K77" s="10"/>
      <c r="L77" s="126"/>
      <c r="M77" s="10"/>
      <c r="N77" s="10"/>
      <c r="O77" s="10"/>
    </row>
    <row r="78" spans="1:15">
      <c r="A78" s="441">
        <v>1</v>
      </c>
      <c r="B78" s="447" t="s">
        <v>70</v>
      </c>
      <c r="C78" s="16" t="s">
        <v>97</v>
      </c>
      <c r="D78" s="2"/>
      <c r="E78" s="18"/>
      <c r="F78" s="12"/>
      <c r="G78" s="211"/>
      <c r="H78" s="2"/>
      <c r="I78" s="18"/>
      <c r="J78" s="12"/>
      <c r="K78" s="10"/>
      <c r="L78" s="126"/>
      <c r="M78" s="10"/>
      <c r="N78" s="10"/>
      <c r="O78" s="10"/>
    </row>
    <row r="79" spans="1:15">
      <c r="A79" s="38"/>
      <c r="B79" s="657"/>
      <c r="C79" s="6"/>
      <c r="D79" s="2"/>
      <c r="E79" s="18"/>
      <c r="F79" s="2"/>
      <c r="G79" s="135"/>
      <c r="H79" s="2"/>
      <c r="I79" s="18"/>
      <c r="J79" s="2"/>
      <c r="K79" s="10"/>
      <c r="L79" s="126"/>
      <c r="M79" s="10"/>
      <c r="N79" s="10"/>
      <c r="O79" s="10"/>
    </row>
    <row r="80" spans="1:15">
      <c r="A80" s="441">
        <v>2</v>
      </c>
      <c r="B80" s="627" t="s">
        <v>55</v>
      </c>
      <c r="C80" s="6" t="s">
        <v>336</v>
      </c>
      <c r="D80" s="2"/>
      <c r="E80" s="18"/>
      <c r="F80" s="2"/>
      <c r="G80" s="135"/>
      <c r="H80" s="2"/>
      <c r="I80" s="18"/>
      <c r="J80" s="2"/>
      <c r="K80" s="10"/>
      <c r="L80" s="126"/>
      <c r="M80" s="10"/>
      <c r="N80" s="10"/>
      <c r="O80" s="10"/>
    </row>
    <row r="81" spans="1:15">
      <c r="A81" s="34"/>
      <c r="B81" s="657"/>
      <c r="C81" s="6"/>
      <c r="D81" s="2"/>
      <c r="E81" s="18"/>
      <c r="F81" s="2"/>
      <c r="G81" s="217"/>
      <c r="H81" s="2"/>
      <c r="I81" s="18"/>
      <c r="J81" s="2"/>
      <c r="K81" s="10"/>
      <c r="L81" s="126"/>
      <c r="M81" s="10"/>
      <c r="N81" s="10"/>
      <c r="O81" s="10"/>
    </row>
    <row r="82" spans="1:15">
      <c r="A82" s="34">
        <v>3</v>
      </c>
      <c r="B82" s="657" t="s">
        <v>271</v>
      </c>
      <c r="C82" s="36" t="s">
        <v>337</v>
      </c>
      <c r="D82" s="2"/>
      <c r="E82" s="18"/>
      <c r="F82" s="2"/>
      <c r="G82" s="243"/>
      <c r="H82" s="2"/>
      <c r="I82" s="18"/>
      <c r="J82" s="2"/>
      <c r="K82" s="10"/>
      <c r="L82" s="126"/>
      <c r="M82" s="10"/>
      <c r="N82" s="10"/>
      <c r="O82" s="10"/>
    </row>
    <row r="83" spans="1:15">
      <c r="A83" s="34"/>
      <c r="B83" s="657"/>
      <c r="C83" s="36"/>
      <c r="D83" s="2"/>
      <c r="E83" s="18"/>
      <c r="F83" s="2"/>
      <c r="G83" s="243"/>
      <c r="H83" s="2"/>
      <c r="I83" s="18"/>
      <c r="J83" s="2"/>
      <c r="K83" s="10"/>
      <c r="L83" s="126"/>
      <c r="M83" s="10"/>
      <c r="N83" s="10"/>
      <c r="O83" s="10"/>
    </row>
    <row r="84" spans="1:15">
      <c r="A84" s="34">
        <v>4</v>
      </c>
      <c r="B84" s="657" t="s">
        <v>4</v>
      </c>
      <c r="C84" s="36" t="s">
        <v>338</v>
      </c>
      <c r="D84" s="2"/>
      <c r="E84" s="18"/>
      <c r="F84" s="2"/>
      <c r="G84" s="211"/>
      <c r="H84" s="2"/>
      <c r="I84" s="18"/>
      <c r="J84" s="2"/>
      <c r="K84" s="10"/>
      <c r="L84" s="126"/>
      <c r="M84" s="10"/>
      <c r="N84" s="10"/>
      <c r="O84" s="10"/>
    </row>
    <row r="85" spans="1:15">
      <c r="A85" s="33" t="s">
        <v>5</v>
      </c>
      <c r="B85" s="622" t="s">
        <v>825</v>
      </c>
      <c r="C85" s="36" t="s">
        <v>338</v>
      </c>
      <c r="D85" s="104"/>
      <c r="E85" s="104"/>
      <c r="F85" s="104">
        <v>1</v>
      </c>
      <c r="G85" s="183">
        <v>7.5694444444444439E-2</v>
      </c>
      <c r="H85" s="104">
        <v>5</v>
      </c>
      <c r="I85" s="183">
        <v>0.19166666666666665</v>
      </c>
      <c r="J85" s="2"/>
      <c r="K85" s="10"/>
      <c r="L85" s="126"/>
      <c r="M85" s="10"/>
      <c r="N85" s="10"/>
      <c r="O85" s="18">
        <f>I85+G85+E85</f>
        <v>0.2673611111111111</v>
      </c>
    </row>
    <row r="86" spans="1:15">
      <c r="A86" s="33" t="s">
        <v>6</v>
      </c>
      <c r="B86" s="622" t="s">
        <v>826</v>
      </c>
      <c r="C86" s="36" t="s">
        <v>338</v>
      </c>
      <c r="D86" s="104"/>
      <c r="E86" s="104"/>
      <c r="F86" s="104">
        <v>2</v>
      </c>
      <c r="G86" s="183">
        <v>0.28888888888888892</v>
      </c>
      <c r="H86" s="104">
        <v>3</v>
      </c>
      <c r="I86" s="183">
        <v>0.41666666666666669</v>
      </c>
      <c r="J86" s="2"/>
      <c r="K86" s="10"/>
      <c r="L86" s="126"/>
      <c r="M86" s="10"/>
      <c r="N86" s="10"/>
      <c r="O86" s="18">
        <f>I86+G86+E86</f>
        <v>0.7055555555555556</v>
      </c>
    </row>
    <row r="87" spans="1:15">
      <c r="A87" s="33" t="s">
        <v>7</v>
      </c>
      <c r="B87" s="622" t="s">
        <v>827</v>
      </c>
      <c r="C87" s="36" t="s">
        <v>338</v>
      </c>
      <c r="D87" s="104"/>
      <c r="E87" s="104"/>
      <c r="F87" s="104">
        <v>2</v>
      </c>
      <c r="G87" s="183">
        <v>8.6805555555555566E-2</v>
      </c>
      <c r="H87" s="104">
        <v>1</v>
      </c>
      <c r="I87" s="183">
        <v>4.2361111111111106E-2</v>
      </c>
      <c r="J87" s="2"/>
      <c r="K87" s="10"/>
      <c r="L87" s="126"/>
      <c r="M87" s="10"/>
      <c r="N87" s="10"/>
      <c r="O87" s="18">
        <f>I87+G87+E87</f>
        <v>0.12916666666666668</v>
      </c>
    </row>
    <row r="88" spans="1:15">
      <c r="A88" s="33" t="s">
        <v>8</v>
      </c>
      <c r="B88" s="622" t="s">
        <v>828</v>
      </c>
      <c r="C88" s="36" t="s">
        <v>338</v>
      </c>
      <c r="D88" s="104"/>
      <c r="E88" s="104"/>
      <c r="F88" s="104">
        <v>2</v>
      </c>
      <c r="G88" s="183">
        <v>0.22361111111111109</v>
      </c>
      <c r="H88" s="104"/>
      <c r="I88" s="104"/>
      <c r="J88" s="2"/>
      <c r="K88" s="10"/>
      <c r="L88" s="126"/>
      <c r="M88" s="10"/>
      <c r="N88" s="10"/>
      <c r="O88" s="18">
        <f>I88+G88+E88</f>
        <v>0.22361111111111109</v>
      </c>
    </row>
    <row r="89" spans="1:15">
      <c r="A89" s="33"/>
      <c r="B89" s="647"/>
      <c r="C89" s="36"/>
      <c r="D89" s="104"/>
      <c r="E89" s="183"/>
      <c r="F89" s="104"/>
      <c r="G89" s="532"/>
      <c r="H89" s="104"/>
      <c r="I89" s="183"/>
      <c r="J89" s="2"/>
      <c r="K89" s="10"/>
      <c r="L89" s="126"/>
      <c r="M89" s="10"/>
      <c r="N89" s="10"/>
      <c r="O89" s="18"/>
    </row>
    <row r="90" spans="1:15">
      <c r="A90" s="34"/>
      <c r="B90" s="685" t="s">
        <v>287</v>
      </c>
      <c r="C90" s="42"/>
      <c r="D90" s="2"/>
      <c r="E90" s="18"/>
      <c r="F90" s="2"/>
      <c r="G90" s="211"/>
      <c r="H90" s="2"/>
      <c r="I90" s="18"/>
      <c r="J90" s="2"/>
      <c r="K90" s="10"/>
      <c r="L90" s="126"/>
      <c r="M90" s="10"/>
      <c r="N90" s="10"/>
      <c r="O90" s="10"/>
    </row>
    <row r="91" spans="1:15">
      <c r="A91" s="34"/>
      <c r="B91" s="685"/>
      <c r="C91" s="42"/>
      <c r="D91" s="2"/>
      <c r="E91" s="18"/>
      <c r="F91" s="2"/>
      <c r="G91" s="211"/>
      <c r="H91" s="2"/>
      <c r="I91" s="18"/>
      <c r="J91" s="2"/>
      <c r="K91" s="10"/>
      <c r="L91" s="126"/>
      <c r="M91" s="10"/>
      <c r="N91" s="10"/>
      <c r="O91" s="10"/>
    </row>
    <row r="92" spans="1:15">
      <c r="A92" s="254">
        <v>1</v>
      </c>
      <c r="B92" s="686" t="s">
        <v>95</v>
      </c>
      <c r="C92" s="42"/>
      <c r="D92" s="2"/>
      <c r="E92" s="18"/>
      <c r="F92" s="2"/>
      <c r="G92" s="211"/>
      <c r="H92" s="2"/>
      <c r="I92" s="18"/>
      <c r="J92" s="2"/>
      <c r="K92" s="10"/>
      <c r="L92" s="126"/>
      <c r="M92" s="10"/>
      <c r="N92" s="10"/>
      <c r="O92" s="10"/>
    </row>
    <row r="93" spans="1:15">
      <c r="A93" s="254"/>
      <c r="B93" s="647" t="s">
        <v>480</v>
      </c>
      <c r="C93" s="36" t="s">
        <v>95</v>
      </c>
      <c r="D93" s="588"/>
      <c r="E93" s="589"/>
      <c r="F93" s="588"/>
      <c r="G93" s="589"/>
      <c r="H93" s="588"/>
      <c r="I93" s="589"/>
      <c r="J93" s="253"/>
      <c r="K93" s="18">
        <f>G93+E93+I93</f>
        <v>0</v>
      </c>
      <c r="L93" s="126"/>
      <c r="M93" s="10"/>
      <c r="N93" s="10"/>
      <c r="O93" s="10"/>
    </row>
    <row r="94" spans="1:15">
      <c r="A94" s="254"/>
      <c r="B94" s="647" t="s">
        <v>481</v>
      </c>
      <c r="C94" s="36" t="s">
        <v>95</v>
      </c>
      <c r="D94" s="588"/>
      <c r="E94" s="590"/>
      <c r="F94" s="588">
        <v>1</v>
      </c>
      <c r="G94" s="590">
        <v>0.36041666666666666</v>
      </c>
      <c r="H94" s="588">
        <v>1</v>
      </c>
      <c r="I94" s="590">
        <v>4.7916666666666663E-2</v>
      </c>
      <c r="J94" s="253"/>
      <c r="K94" s="18">
        <f>G94+E94+I94</f>
        <v>0.40833333333333333</v>
      </c>
      <c r="L94" s="126"/>
      <c r="M94" s="10"/>
      <c r="N94" s="10"/>
      <c r="O94" s="10"/>
    </row>
    <row r="95" spans="1:15">
      <c r="A95" s="254"/>
      <c r="B95" s="647"/>
      <c r="C95" s="42"/>
      <c r="D95" s="322"/>
      <c r="E95" s="383"/>
      <c r="F95" s="322"/>
      <c r="G95" s="270"/>
      <c r="H95" s="322"/>
      <c r="I95" s="383"/>
      <c r="J95" s="2"/>
      <c r="K95" s="10"/>
      <c r="L95" s="126"/>
      <c r="M95" s="10"/>
      <c r="N95" s="10"/>
      <c r="O95" s="10"/>
    </row>
    <row r="96" spans="1:15">
      <c r="A96" s="254">
        <v>2</v>
      </c>
      <c r="B96" s="647" t="s">
        <v>482</v>
      </c>
      <c r="C96" s="42"/>
      <c r="D96" s="254">
        <v>1</v>
      </c>
      <c r="E96" s="383">
        <v>0.10416666666666667</v>
      </c>
      <c r="F96" s="588">
        <v>1</v>
      </c>
      <c r="G96" s="590">
        <v>0.26041666666666669</v>
      </c>
      <c r="H96" s="254"/>
      <c r="I96" s="383"/>
      <c r="J96" s="2"/>
      <c r="K96" s="10"/>
      <c r="L96" s="126"/>
      <c r="M96" s="18">
        <f>I96+G96+E96</f>
        <v>0.36458333333333337</v>
      </c>
      <c r="N96" s="10"/>
      <c r="O96" s="10"/>
    </row>
    <row r="97" spans="1:15">
      <c r="A97" s="254"/>
      <c r="B97" s="647"/>
      <c r="C97" s="42"/>
      <c r="D97" s="322"/>
      <c r="E97" s="383"/>
      <c r="F97" s="322"/>
      <c r="G97" s="270"/>
      <c r="H97" s="322"/>
      <c r="I97" s="383"/>
      <c r="J97" s="2"/>
      <c r="K97" s="10"/>
      <c r="L97" s="126"/>
      <c r="M97" s="10"/>
      <c r="N97" s="10"/>
      <c r="O97" s="10"/>
    </row>
    <row r="98" spans="1:15">
      <c r="A98" s="254">
        <v>3</v>
      </c>
      <c r="B98" s="647" t="s">
        <v>3</v>
      </c>
      <c r="C98" s="42"/>
      <c r="D98" s="588"/>
      <c r="E98" s="590"/>
      <c r="F98" s="588"/>
      <c r="G98" s="383"/>
      <c r="H98" s="588"/>
      <c r="I98" s="590"/>
      <c r="J98" s="2"/>
      <c r="K98" s="10"/>
      <c r="L98" s="126"/>
      <c r="M98" s="10"/>
      <c r="N98" s="18">
        <f>E98+G98+I98</f>
        <v>0</v>
      </c>
      <c r="O98" s="10"/>
    </row>
    <row r="99" spans="1:15">
      <c r="A99" s="34"/>
      <c r="B99" s="685"/>
      <c r="C99" s="42"/>
      <c r="D99" s="322"/>
      <c r="E99" s="383"/>
      <c r="F99" s="322"/>
      <c r="G99" s="270"/>
      <c r="H99" s="322"/>
      <c r="I99" s="383"/>
      <c r="J99" s="2"/>
      <c r="K99" s="10"/>
      <c r="L99" s="126"/>
      <c r="M99" s="10"/>
      <c r="N99" s="10"/>
      <c r="O99" s="10"/>
    </row>
    <row r="100" spans="1:15">
      <c r="A100" s="34">
        <v>4</v>
      </c>
      <c r="B100" s="657" t="s">
        <v>4</v>
      </c>
      <c r="C100" s="36" t="s">
        <v>338</v>
      </c>
      <c r="D100" s="322"/>
      <c r="E100" s="383"/>
      <c r="F100" s="322"/>
      <c r="G100" s="270"/>
      <c r="H100" s="322"/>
      <c r="I100" s="383"/>
      <c r="J100" s="2"/>
      <c r="K100" s="10"/>
      <c r="L100" s="126"/>
      <c r="M100" s="10"/>
      <c r="N100" s="10"/>
      <c r="O100" s="21"/>
    </row>
    <row r="101" spans="1:15">
      <c r="A101" s="33" t="s">
        <v>5</v>
      </c>
      <c r="B101" s="647" t="s">
        <v>483</v>
      </c>
      <c r="C101" s="36" t="s">
        <v>338</v>
      </c>
      <c r="D101" s="184"/>
      <c r="E101" s="590"/>
      <c r="F101" s="184">
        <v>1</v>
      </c>
      <c r="G101" s="464">
        <v>12.245138888888889</v>
      </c>
      <c r="H101" s="592">
        <v>1</v>
      </c>
      <c r="I101" s="464">
        <v>166.85138888888889</v>
      </c>
      <c r="J101" s="2"/>
      <c r="K101" s="10"/>
      <c r="L101" s="126"/>
      <c r="M101" s="10"/>
      <c r="N101" s="10"/>
      <c r="O101" s="18">
        <f t="shared" ref="O101:O118" si="2">I101+G101+E101</f>
        <v>179.09652777777779</v>
      </c>
    </row>
    <row r="102" spans="1:15">
      <c r="A102" s="33" t="s">
        <v>6</v>
      </c>
      <c r="B102" s="647" t="s">
        <v>484</v>
      </c>
      <c r="C102" s="36" t="s">
        <v>338</v>
      </c>
      <c r="D102" s="184">
        <v>3</v>
      </c>
      <c r="E102" s="185">
        <v>0.125</v>
      </c>
      <c r="F102" s="184">
        <v>1</v>
      </c>
      <c r="G102" s="464">
        <v>12.245138888888889</v>
      </c>
      <c r="H102" s="592">
        <v>2</v>
      </c>
      <c r="I102" s="464">
        <v>167.07152777777779</v>
      </c>
      <c r="J102" s="2"/>
      <c r="K102" s="10"/>
      <c r="L102" s="126"/>
      <c r="M102" s="10"/>
      <c r="N102" s="10"/>
      <c r="O102" s="18">
        <f t="shared" si="2"/>
        <v>179.44166666666666</v>
      </c>
    </row>
    <row r="103" spans="1:15">
      <c r="A103" s="33" t="s">
        <v>7</v>
      </c>
      <c r="B103" s="647" t="s">
        <v>485</v>
      </c>
      <c r="C103" s="36" t="s">
        <v>338</v>
      </c>
      <c r="D103" s="588"/>
      <c r="E103" s="185"/>
      <c r="F103" s="184"/>
      <c r="G103" s="590"/>
      <c r="H103" s="588"/>
      <c r="I103" s="185"/>
      <c r="J103" s="2"/>
      <c r="K103" s="10"/>
      <c r="L103" s="126"/>
      <c r="M103" s="10"/>
      <c r="N103" s="10"/>
      <c r="O103" s="18">
        <f t="shared" si="2"/>
        <v>0</v>
      </c>
    </row>
    <row r="104" spans="1:15" ht="38.25">
      <c r="A104" s="33" t="s">
        <v>8</v>
      </c>
      <c r="B104" s="646" t="s">
        <v>486</v>
      </c>
      <c r="C104" s="36" t="s">
        <v>338</v>
      </c>
      <c r="D104" s="588">
        <v>1</v>
      </c>
      <c r="E104" s="383">
        <v>4.3423611111111109</v>
      </c>
      <c r="F104" s="184">
        <v>2</v>
      </c>
      <c r="G104" s="590">
        <v>0.48541666666666666</v>
      </c>
      <c r="H104" s="588">
        <v>1</v>
      </c>
      <c r="I104" s="590">
        <v>1.6666666666666666E-2</v>
      </c>
      <c r="J104" s="2"/>
      <c r="K104" s="10"/>
      <c r="L104" s="126"/>
      <c r="M104" s="10"/>
      <c r="N104" s="10"/>
      <c r="O104" s="18">
        <f t="shared" si="2"/>
        <v>4.8444444444444441</v>
      </c>
    </row>
    <row r="105" spans="1:15">
      <c r="A105" s="33" t="s">
        <v>9</v>
      </c>
      <c r="B105" s="657" t="s">
        <v>411</v>
      </c>
      <c r="C105" s="36" t="s">
        <v>338</v>
      </c>
      <c r="D105" s="588"/>
      <c r="E105" s="383"/>
      <c r="F105" s="588"/>
      <c r="G105" s="590"/>
      <c r="H105" s="588">
        <v>2</v>
      </c>
      <c r="I105" s="590">
        <v>5.6944444444444443E-2</v>
      </c>
      <c r="J105" s="2"/>
      <c r="K105" s="10"/>
      <c r="L105" s="126"/>
      <c r="M105" s="10"/>
      <c r="N105" s="10"/>
      <c r="O105" s="18">
        <f t="shared" si="2"/>
        <v>5.6944444444444443E-2</v>
      </c>
    </row>
    <row r="106" spans="1:15">
      <c r="A106" s="33" t="s">
        <v>10</v>
      </c>
      <c r="B106" s="657" t="s">
        <v>412</v>
      </c>
      <c r="C106" s="36" t="s">
        <v>338</v>
      </c>
      <c r="D106" s="588">
        <v>2</v>
      </c>
      <c r="E106" s="383">
        <v>6.5888888888888886</v>
      </c>
      <c r="F106" s="588"/>
      <c r="G106" s="590"/>
      <c r="H106" s="588">
        <v>1</v>
      </c>
      <c r="I106" s="590">
        <v>7.4305555555555555E-2</v>
      </c>
      <c r="J106" s="591"/>
      <c r="K106" s="10"/>
      <c r="L106" s="126"/>
      <c r="M106" s="10"/>
      <c r="N106" s="10"/>
      <c r="O106" s="18">
        <f t="shared" si="2"/>
        <v>6.6631944444444438</v>
      </c>
    </row>
    <row r="107" spans="1:15">
      <c r="A107" s="33" t="s">
        <v>65</v>
      </c>
      <c r="B107" s="657" t="s">
        <v>413</v>
      </c>
      <c r="C107" s="36" t="s">
        <v>338</v>
      </c>
      <c r="D107" s="588">
        <v>1</v>
      </c>
      <c r="E107" s="383">
        <v>1.75</v>
      </c>
      <c r="F107" s="184"/>
      <c r="G107" s="590"/>
      <c r="H107" s="588"/>
      <c r="I107" s="185"/>
      <c r="J107" s="185"/>
      <c r="K107" s="10"/>
      <c r="L107" s="126"/>
      <c r="M107" s="10"/>
      <c r="N107" s="10"/>
      <c r="O107" s="18">
        <f t="shared" si="2"/>
        <v>1.75</v>
      </c>
    </row>
    <row r="108" spans="1:15">
      <c r="A108" s="33" t="s">
        <v>66</v>
      </c>
      <c r="B108" s="657" t="s">
        <v>414</v>
      </c>
      <c r="C108" s="36" t="s">
        <v>338</v>
      </c>
      <c r="D108" s="588"/>
      <c r="E108" s="383"/>
      <c r="F108" s="184"/>
      <c r="G108" s="590"/>
      <c r="H108" s="588"/>
      <c r="I108" s="185"/>
      <c r="J108" s="185"/>
      <c r="K108" s="10"/>
      <c r="L108" s="126"/>
      <c r="M108" s="10"/>
      <c r="N108" s="10"/>
      <c r="O108" s="18">
        <f t="shared" si="2"/>
        <v>0</v>
      </c>
    </row>
    <row r="109" spans="1:15">
      <c r="A109" s="33" t="s">
        <v>74</v>
      </c>
      <c r="B109" s="657" t="s">
        <v>415</v>
      </c>
      <c r="C109" s="36" t="s">
        <v>338</v>
      </c>
      <c r="D109" s="184">
        <v>4</v>
      </c>
      <c r="E109" s="383">
        <v>2.7951388888888888</v>
      </c>
      <c r="F109" s="184">
        <v>2</v>
      </c>
      <c r="G109" s="590">
        <v>0.28402777777777777</v>
      </c>
      <c r="H109" s="184">
        <v>5</v>
      </c>
      <c r="I109" s="590">
        <v>0.45624999999999999</v>
      </c>
      <c r="J109" s="591"/>
      <c r="K109" s="10"/>
      <c r="L109" s="126"/>
      <c r="M109" s="10"/>
      <c r="N109" s="10"/>
      <c r="O109" s="18">
        <f t="shared" si="2"/>
        <v>3.5354166666666664</v>
      </c>
    </row>
    <row r="110" spans="1:15">
      <c r="A110" s="33" t="s">
        <v>75</v>
      </c>
      <c r="B110" s="657" t="s">
        <v>324</v>
      </c>
      <c r="C110" s="36" t="s">
        <v>338</v>
      </c>
      <c r="D110" s="184">
        <v>3</v>
      </c>
      <c r="E110" s="383">
        <v>0.16388888888888889</v>
      </c>
      <c r="F110" s="184"/>
      <c r="G110" s="591"/>
      <c r="H110" s="184">
        <v>4</v>
      </c>
      <c r="I110" s="590">
        <v>0.19513888888888889</v>
      </c>
      <c r="J110" s="591"/>
      <c r="K110" s="10"/>
      <c r="L110" s="126"/>
      <c r="M110" s="10"/>
      <c r="N110" s="10"/>
      <c r="O110" s="18">
        <f t="shared" si="2"/>
        <v>0.35902777777777778</v>
      </c>
    </row>
    <row r="111" spans="1:15">
      <c r="A111" s="33" t="s">
        <v>76</v>
      </c>
      <c r="B111" s="657" t="s">
        <v>416</v>
      </c>
      <c r="C111" s="36" t="s">
        <v>338</v>
      </c>
      <c r="D111" s="184">
        <v>1</v>
      </c>
      <c r="E111" s="383">
        <v>1.3888888888888889E-3</v>
      </c>
      <c r="F111" s="184"/>
      <c r="G111" s="590"/>
      <c r="H111" s="184">
        <v>2</v>
      </c>
      <c r="I111" s="593">
        <v>2.3625000000000003</v>
      </c>
      <c r="J111" s="591"/>
      <c r="K111" s="10"/>
      <c r="L111" s="126"/>
      <c r="M111" s="10"/>
      <c r="N111" s="10"/>
      <c r="O111" s="18">
        <f t="shared" si="2"/>
        <v>2.3638888888888894</v>
      </c>
    </row>
    <row r="112" spans="1:15">
      <c r="A112" s="33" t="s">
        <v>423</v>
      </c>
      <c r="B112" s="657" t="s">
        <v>417</v>
      </c>
      <c r="C112" s="36" t="s">
        <v>338</v>
      </c>
      <c r="D112" s="588"/>
      <c r="E112" s="383"/>
      <c r="F112" s="184"/>
      <c r="G112" s="590"/>
      <c r="H112" s="588"/>
      <c r="I112" s="185"/>
      <c r="J112" s="185"/>
      <c r="K112" s="2"/>
      <c r="L112" s="277"/>
      <c r="M112" s="10"/>
      <c r="N112" s="10"/>
      <c r="O112" s="18">
        <f t="shared" si="2"/>
        <v>0</v>
      </c>
    </row>
    <row r="113" spans="1:15">
      <c r="A113" s="33" t="s">
        <v>78</v>
      </c>
      <c r="B113" s="657" t="s">
        <v>418</v>
      </c>
      <c r="C113" s="36" t="s">
        <v>338</v>
      </c>
      <c r="D113" s="184">
        <v>8</v>
      </c>
      <c r="E113" s="383">
        <v>1.1284722222222221</v>
      </c>
      <c r="F113" s="588">
        <v>5</v>
      </c>
      <c r="G113" s="590">
        <v>11.582638888888889</v>
      </c>
      <c r="H113" s="184">
        <v>1</v>
      </c>
      <c r="I113" s="593">
        <v>4.8611111111111112E-2</v>
      </c>
      <c r="J113" s="185"/>
      <c r="K113" s="2"/>
      <c r="L113" s="277"/>
      <c r="M113" s="10"/>
      <c r="N113" s="10"/>
      <c r="O113" s="18">
        <f t="shared" si="2"/>
        <v>12.759722222222221</v>
      </c>
    </row>
    <row r="114" spans="1:15">
      <c r="A114" s="38" t="s">
        <v>79</v>
      </c>
      <c r="B114" s="657" t="s">
        <v>419</v>
      </c>
      <c r="C114" s="36" t="s">
        <v>338</v>
      </c>
      <c r="D114" s="184">
        <v>6</v>
      </c>
      <c r="E114" s="383">
        <v>0.68541666666666667</v>
      </c>
      <c r="F114" s="588">
        <v>8</v>
      </c>
      <c r="G114" s="590">
        <v>8.9027777777777768</v>
      </c>
      <c r="H114" s="184">
        <v>5</v>
      </c>
      <c r="I114" s="593">
        <v>0.74236111111111114</v>
      </c>
      <c r="J114" s="591"/>
      <c r="K114" s="2"/>
      <c r="L114" s="277"/>
      <c r="M114" s="10"/>
      <c r="N114" s="10"/>
      <c r="O114" s="18">
        <f t="shared" si="2"/>
        <v>10.330555555555554</v>
      </c>
    </row>
    <row r="115" spans="1:15">
      <c r="A115" s="38" t="s">
        <v>80</v>
      </c>
      <c r="B115" s="657" t="s">
        <v>420</v>
      </c>
      <c r="C115" s="36" t="s">
        <v>338</v>
      </c>
      <c r="D115" s="588"/>
      <c r="E115" s="383"/>
      <c r="F115" s="588">
        <v>3</v>
      </c>
      <c r="G115" s="590">
        <v>4.4444444444444446E-2</v>
      </c>
      <c r="H115" s="588"/>
      <c r="I115" s="590"/>
      <c r="J115" s="591"/>
      <c r="K115" s="2"/>
      <c r="L115" s="277"/>
      <c r="M115" s="10"/>
      <c r="N115" s="10"/>
      <c r="O115" s="18">
        <f t="shared" si="2"/>
        <v>4.4444444444444446E-2</v>
      </c>
    </row>
    <row r="116" spans="1:15">
      <c r="A116" s="38" t="s">
        <v>81</v>
      </c>
      <c r="B116" s="657" t="s">
        <v>421</v>
      </c>
      <c r="C116" s="36" t="s">
        <v>338</v>
      </c>
      <c r="D116" s="184"/>
      <c r="E116" s="383"/>
      <c r="F116" s="588">
        <v>1</v>
      </c>
      <c r="G116" s="590">
        <v>0.15763888888888888</v>
      </c>
      <c r="H116" s="184">
        <v>1</v>
      </c>
      <c r="I116" s="590">
        <v>8.9583333333333334E-2</v>
      </c>
      <c r="J116" s="591"/>
      <c r="K116" s="2"/>
      <c r="L116" s="277"/>
      <c r="M116" s="10"/>
      <c r="N116" s="10"/>
      <c r="O116" s="18">
        <f t="shared" si="2"/>
        <v>0.24722222222222223</v>
      </c>
    </row>
    <row r="117" spans="1:15">
      <c r="A117" s="38" t="s">
        <v>82</v>
      </c>
      <c r="B117" s="657" t="s">
        <v>422</v>
      </c>
      <c r="C117" s="36" t="s">
        <v>338</v>
      </c>
      <c r="D117" s="588"/>
      <c r="E117" s="383"/>
      <c r="F117" s="184"/>
      <c r="G117" s="590"/>
      <c r="H117" s="588"/>
      <c r="I117" s="590"/>
      <c r="J117" s="2"/>
      <c r="K117" s="2"/>
      <c r="L117" s="277"/>
      <c r="M117" s="10"/>
      <c r="N117" s="10"/>
      <c r="O117" s="18">
        <f t="shared" si="2"/>
        <v>0</v>
      </c>
    </row>
    <row r="118" spans="1:15">
      <c r="A118" s="38" t="s">
        <v>82</v>
      </c>
      <c r="B118" s="657" t="s">
        <v>676</v>
      </c>
      <c r="C118" s="36" t="s">
        <v>338</v>
      </c>
      <c r="D118" s="588"/>
      <c r="E118" s="383"/>
      <c r="F118" s="184"/>
      <c r="G118" s="590"/>
      <c r="H118" s="588">
        <v>1</v>
      </c>
      <c r="I118" s="590">
        <v>0.16944444444444443</v>
      </c>
      <c r="J118" s="2"/>
      <c r="K118" s="2"/>
      <c r="L118" s="277"/>
      <c r="M118" s="10"/>
      <c r="N118" s="10"/>
      <c r="O118" s="18">
        <f t="shared" si="2"/>
        <v>0.16944444444444443</v>
      </c>
    </row>
    <row r="119" spans="1:15">
      <c r="A119" s="33"/>
      <c r="B119" s="687"/>
      <c r="C119" s="198"/>
      <c r="D119" s="2"/>
      <c r="E119" s="18"/>
      <c r="F119" s="2"/>
      <c r="G119" s="160"/>
      <c r="H119" s="2"/>
      <c r="I119" s="18"/>
      <c r="J119" s="2"/>
      <c r="K119" s="2"/>
      <c r="L119" s="277"/>
      <c r="M119" s="10"/>
      <c r="N119" s="10"/>
      <c r="O119" s="10"/>
    </row>
    <row r="120" spans="1:15" ht="25.5" customHeight="1">
      <c r="A120" s="34"/>
      <c r="B120" s="656" t="s">
        <v>288</v>
      </c>
      <c r="C120" s="35"/>
      <c r="D120" s="2"/>
      <c r="E120" s="18"/>
      <c r="F120" s="2"/>
      <c r="G120" s="103"/>
      <c r="H120" s="2"/>
      <c r="I120" s="18"/>
      <c r="J120" s="2"/>
      <c r="K120" s="2"/>
      <c r="L120" s="277"/>
      <c r="M120" s="10"/>
      <c r="N120" s="10"/>
      <c r="O120" s="10"/>
    </row>
    <row r="121" spans="1:15">
      <c r="A121" s="327">
        <v>1</v>
      </c>
      <c r="B121" s="447" t="s">
        <v>70</v>
      </c>
      <c r="C121" s="6" t="s">
        <v>97</v>
      </c>
      <c r="D121" s="2"/>
      <c r="E121" s="18"/>
      <c r="F121" s="2"/>
      <c r="G121" s="199"/>
      <c r="H121" s="2"/>
      <c r="I121" s="18"/>
      <c r="J121" s="2"/>
      <c r="K121" s="2"/>
      <c r="L121" s="277"/>
      <c r="M121" s="10"/>
      <c r="N121" s="10"/>
      <c r="O121" s="10"/>
    </row>
    <row r="122" spans="1:15">
      <c r="A122" s="38" t="s">
        <v>5</v>
      </c>
      <c r="B122" s="447" t="s">
        <v>303</v>
      </c>
      <c r="C122" s="6" t="s">
        <v>97</v>
      </c>
      <c r="D122" s="355">
        <v>3</v>
      </c>
      <c r="E122" s="105">
        <v>1.2840277777777778</v>
      </c>
      <c r="F122" s="204"/>
      <c r="G122" s="105"/>
      <c r="H122" s="355"/>
      <c r="I122" s="105"/>
      <c r="J122" s="2"/>
      <c r="K122" s="2"/>
      <c r="L122" s="200">
        <f>G122+E122+I122</f>
        <v>1.2840277777777778</v>
      </c>
      <c r="M122" s="10"/>
      <c r="N122" s="10"/>
      <c r="O122" s="10"/>
    </row>
    <row r="123" spans="1:15">
      <c r="A123" s="38" t="s">
        <v>6</v>
      </c>
      <c r="B123" s="447" t="s">
        <v>304</v>
      </c>
      <c r="C123" s="6" t="s">
        <v>97</v>
      </c>
      <c r="D123" s="355">
        <v>2</v>
      </c>
      <c r="E123" s="105">
        <v>1.46</v>
      </c>
      <c r="F123" s="204"/>
      <c r="G123" s="105"/>
      <c r="H123" s="355"/>
      <c r="I123" s="105"/>
      <c r="J123" s="2"/>
      <c r="K123" s="2"/>
      <c r="L123" s="200">
        <f>G123+E123+I123</f>
        <v>1.46</v>
      </c>
      <c r="M123" s="10"/>
      <c r="N123" s="10"/>
      <c r="O123" s="10"/>
    </row>
    <row r="124" spans="1:15">
      <c r="A124" s="38" t="s">
        <v>7</v>
      </c>
      <c r="B124" s="447" t="s">
        <v>546</v>
      </c>
      <c r="C124" s="6" t="s">
        <v>97</v>
      </c>
      <c r="D124" s="355">
        <v>2</v>
      </c>
      <c r="E124" s="105">
        <v>0.12708333333333333</v>
      </c>
      <c r="F124" s="204"/>
      <c r="G124" s="105"/>
      <c r="H124" s="355"/>
      <c r="I124" s="105"/>
      <c r="J124" s="2"/>
      <c r="K124" s="2"/>
      <c r="L124" s="200">
        <f>G124+E124+I124</f>
        <v>0.12708333333333333</v>
      </c>
      <c r="M124" s="10"/>
      <c r="N124" s="10"/>
      <c r="O124" s="10"/>
    </row>
    <row r="125" spans="1:15">
      <c r="A125" s="38"/>
      <c r="B125" s="447"/>
      <c r="C125" s="6"/>
      <c r="D125" s="2"/>
      <c r="E125" s="18"/>
      <c r="F125" s="2"/>
      <c r="G125" s="199"/>
      <c r="H125" s="2"/>
      <c r="I125" s="18"/>
      <c r="J125" s="2"/>
      <c r="K125" s="2"/>
      <c r="L125" s="277"/>
      <c r="M125" s="10"/>
      <c r="N125" s="10"/>
      <c r="O125" s="10"/>
    </row>
    <row r="126" spans="1:15">
      <c r="A126" s="34">
        <v>2</v>
      </c>
      <c r="B126" s="657" t="s">
        <v>305</v>
      </c>
      <c r="C126" s="16" t="s">
        <v>336</v>
      </c>
      <c r="D126" s="2"/>
      <c r="E126" s="18"/>
      <c r="F126" s="2"/>
      <c r="G126" s="199"/>
      <c r="H126" s="2"/>
      <c r="I126" s="18"/>
      <c r="J126" s="2"/>
      <c r="K126" s="2"/>
      <c r="L126" s="277"/>
      <c r="M126" s="10"/>
      <c r="N126" s="10"/>
      <c r="O126" s="10"/>
    </row>
    <row r="127" spans="1:15">
      <c r="A127" s="38" t="s">
        <v>5</v>
      </c>
      <c r="B127" s="447" t="s">
        <v>110</v>
      </c>
      <c r="C127" s="16" t="s">
        <v>336</v>
      </c>
      <c r="D127" s="355">
        <v>11</v>
      </c>
      <c r="E127" s="105">
        <v>0.19722222222222222</v>
      </c>
      <c r="F127" s="415">
        <v>3</v>
      </c>
      <c r="G127" s="120">
        <v>0.55138888888888882</v>
      </c>
      <c r="H127" s="415">
        <v>2</v>
      </c>
      <c r="I127" s="120">
        <v>1.5972222222222224E-2</v>
      </c>
      <c r="J127" s="123"/>
      <c r="K127" s="2"/>
      <c r="L127" s="277"/>
      <c r="M127" s="18">
        <f>G127+E127+I127</f>
        <v>0.76458333333333328</v>
      </c>
      <c r="N127" s="10"/>
      <c r="O127" s="10"/>
    </row>
    <row r="128" spans="1:15">
      <c r="A128" s="38" t="s">
        <v>6</v>
      </c>
      <c r="B128" s="447" t="s">
        <v>107</v>
      </c>
      <c r="C128" s="16" t="s">
        <v>336</v>
      </c>
      <c r="D128" s="355">
        <v>8</v>
      </c>
      <c r="E128" s="105">
        <v>0.1423611111111111</v>
      </c>
      <c r="F128" s="415">
        <v>3</v>
      </c>
      <c r="G128" s="120">
        <v>2.9861111111111113E-2</v>
      </c>
      <c r="H128" s="415">
        <v>2</v>
      </c>
      <c r="I128" s="120">
        <v>1.5972222222222224E-2</v>
      </c>
      <c r="J128" s="123"/>
      <c r="K128" s="2"/>
      <c r="L128" s="277"/>
      <c r="M128" s="18">
        <f>G128+E128+I128</f>
        <v>0.18819444444444444</v>
      </c>
      <c r="N128" s="10"/>
      <c r="O128" s="10"/>
    </row>
    <row r="129" spans="1:15">
      <c r="A129" s="38" t="s">
        <v>7</v>
      </c>
      <c r="B129" s="447" t="s">
        <v>59</v>
      </c>
      <c r="C129" s="533" t="s">
        <v>336</v>
      </c>
      <c r="D129" s="534">
        <v>8</v>
      </c>
      <c r="E129" s="189">
        <v>0.25972222222222224</v>
      </c>
      <c r="F129" s="535">
        <v>4</v>
      </c>
      <c r="G129" s="536">
        <v>6.5277777777777782E-2</v>
      </c>
      <c r="H129" s="537">
        <v>4</v>
      </c>
      <c r="I129" s="536">
        <v>0.65416666666666667</v>
      </c>
      <c r="J129" s="123"/>
      <c r="K129" s="2"/>
      <c r="L129" s="277"/>
      <c r="M129" s="18">
        <f>G129+E129+I129</f>
        <v>0.97916666666666674</v>
      </c>
      <c r="N129" s="10"/>
      <c r="O129" s="10"/>
    </row>
    <row r="130" spans="1:15">
      <c r="A130" s="38"/>
      <c r="B130" s="447"/>
      <c r="C130" s="6"/>
      <c r="D130" s="2"/>
      <c r="E130" s="18"/>
      <c r="F130" s="123"/>
      <c r="G130" s="123"/>
      <c r="H130" s="2"/>
      <c r="I130" s="18"/>
      <c r="J130" s="123"/>
      <c r="K130" s="2"/>
      <c r="L130" s="277"/>
      <c r="M130" s="21"/>
      <c r="N130" s="10"/>
      <c r="O130" s="10"/>
    </row>
    <row r="131" spans="1:15">
      <c r="A131" s="34">
        <v>3</v>
      </c>
      <c r="B131" s="657" t="s">
        <v>3</v>
      </c>
      <c r="C131" s="6" t="s">
        <v>337</v>
      </c>
      <c r="D131" s="2"/>
      <c r="E131" s="18"/>
      <c r="F131" s="2"/>
      <c r="G131" s="103"/>
      <c r="H131" s="2"/>
      <c r="I131" s="18"/>
      <c r="J131" s="2"/>
      <c r="K131" s="2"/>
      <c r="L131" s="277"/>
      <c r="M131" s="10"/>
      <c r="N131" s="10"/>
      <c r="O131" s="10"/>
    </row>
    <row r="132" spans="1:15">
      <c r="A132" s="34"/>
      <c r="B132" s="657"/>
      <c r="C132" s="6"/>
      <c r="D132" s="2"/>
      <c r="E132" s="18"/>
      <c r="F132" s="2"/>
      <c r="G132" s="103"/>
      <c r="H132" s="2"/>
      <c r="I132" s="18"/>
      <c r="J132" s="2"/>
      <c r="K132" s="2"/>
      <c r="L132" s="277"/>
      <c r="M132" s="10"/>
      <c r="N132" s="10"/>
      <c r="O132" s="10"/>
    </row>
    <row r="133" spans="1:15">
      <c r="A133" s="34">
        <v>4</v>
      </c>
      <c r="B133" s="657" t="s">
        <v>4</v>
      </c>
      <c r="C133" s="36" t="s">
        <v>338</v>
      </c>
      <c r="D133" s="2"/>
      <c r="E133" s="18"/>
      <c r="F133" s="2"/>
      <c r="G133" s="103"/>
      <c r="H133" s="2"/>
      <c r="I133" s="18"/>
      <c r="J133" s="2"/>
      <c r="K133" s="10"/>
      <c r="L133" s="126"/>
      <c r="M133" s="10"/>
      <c r="N133" s="10"/>
      <c r="O133" s="10"/>
    </row>
    <row r="134" spans="1:15">
      <c r="A134" s="33" t="s">
        <v>5</v>
      </c>
      <c r="B134" s="688" t="s">
        <v>548</v>
      </c>
      <c r="C134" s="538" t="s">
        <v>338</v>
      </c>
      <c r="D134" s="539">
        <v>6</v>
      </c>
      <c r="E134" s="212">
        <v>2.6999999999999997</v>
      </c>
      <c r="F134" s="356">
        <v>2</v>
      </c>
      <c r="G134" s="541">
        <v>0.28472222222222221</v>
      </c>
      <c r="H134" s="356">
        <v>7</v>
      </c>
      <c r="I134" s="383">
        <v>1.9597222222222221</v>
      </c>
      <c r="J134" s="2"/>
      <c r="K134" s="10"/>
      <c r="L134" s="126"/>
      <c r="M134" s="10"/>
      <c r="N134" s="10"/>
      <c r="O134" s="18">
        <f t="shared" ref="O134:O144" si="3">G134+E134+I134</f>
        <v>4.9444444444444446</v>
      </c>
    </row>
    <row r="135" spans="1:15">
      <c r="A135" s="33" t="s">
        <v>6</v>
      </c>
      <c r="B135" s="688" t="s">
        <v>424</v>
      </c>
      <c r="C135" s="36" t="s">
        <v>338</v>
      </c>
      <c r="D135" s="204">
        <v>2</v>
      </c>
      <c r="E135" s="105">
        <v>0.23263888888888887</v>
      </c>
      <c r="F135" s="356"/>
      <c r="G135" s="542"/>
      <c r="H135" s="356">
        <v>4</v>
      </c>
      <c r="I135" s="383">
        <v>2.0722222222222224</v>
      </c>
      <c r="J135" s="2"/>
      <c r="K135" s="10"/>
      <c r="L135" s="126"/>
      <c r="M135" s="10"/>
      <c r="N135" s="10"/>
      <c r="O135" s="18">
        <f t="shared" si="3"/>
        <v>2.3048611111111112</v>
      </c>
    </row>
    <row r="136" spans="1:15">
      <c r="A136" s="33" t="s">
        <v>7</v>
      </c>
      <c r="B136" s="688" t="s">
        <v>425</v>
      </c>
      <c r="C136" s="36" t="s">
        <v>338</v>
      </c>
      <c r="D136" s="204"/>
      <c r="E136" s="105"/>
      <c r="F136" s="356"/>
      <c r="G136" s="541"/>
      <c r="H136" s="356">
        <v>3</v>
      </c>
      <c r="I136" s="383">
        <v>0.47638888888888892</v>
      </c>
      <c r="J136" s="2"/>
      <c r="K136" s="10"/>
      <c r="L136" s="126"/>
      <c r="M136" s="10"/>
      <c r="N136" s="10"/>
      <c r="O136" s="18">
        <f t="shared" si="3"/>
        <v>0.47638888888888892</v>
      </c>
    </row>
    <row r="137" spans="1:15">
      <c r="A137" s="33" t="s">
        <v>8</v>
      </c>
      <c r="B137" s="688" t="s">
        <v>426</v>
      </c>
      <c r="C137" s="36" t="s">
        <v>338</v>
      </c>
      <c r="D137" s="204">
        <v>3</v>
      </c>
      <c r="E137" s="105">
        <v>0.12569444444444444</v>
      </c>
      <c r="F137" s="356"/>
      <c r="G137" s="541"/>
      <c r="H137" s="356">
        <v>5</v>
      </c>
      <c r="I137" s="383">
        <v>3.1729166666666671</v>
      </c>
      <c r="J137" s="2"/>
      <c r="K137" s="10"/>
      <c r="L137" s="126"/>
      <c r="M137" s="10"/>
      <c r="N137" s="10"/>
      <c r="O137" s="18">
        <f t="shared" si="3"/>
        <v>3.2986111111111116</v>
      </c>
    </row>
    <row r="138" spans="1:15">
      <c r="A138" s="33" t="s">
        <v>9</v>
      </c>
      <c r="B138" s="688" t="s">
        <v>829</v>
      </c>
      <c r="C138" s="36" t="s">
        <v>338</v>
      </c>
      <c r="D138" s="205">
        <v>9</v>
      </c>
      <c r="E138" s="105">
        <v>3.1520833333333336</v>
      </c>
      <c r="F138" s="322">
        <v>1</v>
      </c>
      <c r="G138" s="541">
        <v>1.0416666666666666E-2</v>
      </c>
      <c r="H138" s="322">
        <v>6</v>
      </c>
      <c r="I138" s="383">
        <v>1.0368055555555555</v>
      </c>
      <c r="J138" s="2"/>
      <c r="K138" s="10"/>
      <c r="L138" s="126"/>
      <c r="M138" s="10"/>
      <c r="N138" s="10"/>
      <c r="O138" s="18">
        <f t="shared" si="3"/>
        <v>4.1993055555555561</v>
      </c>
    </row>
    <row r="139" spans="1:15">
      <c r="A139" s="33" t="s">
        <v>10</v>
      </c>
      <c r="B139" s="688" t="s">
        <v>547</v>
      </c>
      <c r="C139" s="36" t="s">
        <v>338</v>
      </c>
      <c r="D139" s="206">
        <v>2</v>
      </c>
      <c r="E139" s="105">
        <v>4.1666666666666664E-2</v>
      </c>
      <c r="F139" s="322">
        <v>3</v>
      </c>
      <c r="G139" s="541">
        <v>0.57708333333333328</v>
      </c>
      <c r="H139" s="322">
        <v>2</v>
      </c>
      <c r="I139" s="383">
        <v>0.1173611111111111</v>
      </c>
      <c r="J139" s="2"/>
      <c r="K139" s="10"/>
      <c r="L139" s="126"/>
      <c r="M139" s="10"/>
      <c r="N139" s="10"/>
      <c r="O139" s="18">
        <f t="shared" si="3"/>
        <v>0.73611111111111105</v>
      </c>
    </row>
    <row r="140" spans="1:15">
      <c r="A140" s="33" t="s">
        <v>65</v>
      </c>
      <c r="B140" s="688" t="s">
        <v>427</v>
      </c>
      <c r="C140" s="36" t="s">
        <v>338</v>
      </c>
      <c r="D140" s="206">
        <v>4</v>
      </c>
      <c r="E140" s="105">
        <v>5.1388888888888894E-2</v>
      </c>
      <c r="F140" s="322">
        <v>1</v>
      </c>
      <c r="G140" s="541">
        <v>4.3750000000000004E-2</v>
      </c>
      <c r="H140" s="322">
        <v>4</v>
      </c>
      <c r="I140" s="383">
        <v>0.33263888888888887</v>
      </c>
      <c r="J140" s="2"/>
      <c r="K140" s="10"/>
      <c r="L140" s="126"/>
      <c r="M140" s="10"/>
      <c r="N140" s="10"/>
      <c r="O140" s="18">
        <f t="shared" si="3"/>
        <v>0.42777777777777776</v>
      </c>
    </row>
    <row r="141" spans="1:15">
      <c r="A141" s="33" t="s">
        <v>66</v>
      </c>
      <c r="B141" s="689" t="s">
        <v>428</v>
      </c>
      <c r="C141" s="543" t="s">
        <v>338</v>
      </c>
      <c r="D141" s="544">
        <v>6</v>
      </c>
      <c r="E141" s="189">
        <v>0.20277777777777781</v>
      </c>
      <c r="F141" s="545">
        <v>2</v>
      </c>
      <c r="G141" s="546">
        <v>0.21597222222222223</v>
      </c>
      <c r="H141" s="545">
        <v>1</v>
      </c>
      <c r="I141" s="549">
        <v>3.7499999999999999E-2</v>
      </c>
      <c r="J141" s="381"/>
      <c r="K141" s="10"/>
      <c r="L141" s="126"/>
      <c r="M141" s="10"/>
      <c r="N141" s="10"/>
      <c r="O141" s="18">
        <f t="shared" si="3"/>
        <v>0.45625000000000004</v>
      </c>
    </row>
    <row r="142" spans="1:15">
      <c r="A142" s="33" t="s">
        <v>74</v>
      </c>
      <c r="B142" s="283" t="s">
        <v>429</v>
      </c>
      <c r="C142" s="36" t="s">
        <v>338</v>
      </c>
      <c r="D142" s="206">
        <v>5</v>
      </c>
      <c r="E142" s="18">
        <v>0.76458333333333339</v>
      </c>
      <c r="F142" s="322">
        <v>3</v>
      </c>
      <c r="G142" s="541">
        <v>8.3333333333333329E-2</v>
      </c>
      <c r="H142" s="322">
        <v>1</v>
      </c>
      <c r="I142" s="383">
        <v>9.0277777777777787E-3</v>
      </c>
      <c r="J142" s="2"/>
      <c r="K142" s="127"/>
      <c r="L142" s="126"/>
      <c r="M142" s="10"/>
      <c r="N142" s="10"/>
      <c r="O142" s="18">
        <f t="shared" si="3"/>
        <v>0.85694444444444451</v>
      </c>
    </row>
    <row r="143" spans="1:15">
      <c r="A143" s="33" t="s">
        <v>75</v>
      </c>
      <c r="B143" s="283" t="s">
        <v>430</v>
      </c>
      <c r="C143" s="36" t="s">
        <v>338</v>
      </c>
      <c r="D143" s="206">
        <v>2</v>
      </c>
      <c r="E143" s="18">
        <v>3.8194444444444441E-2</v>
      </c>
      <c r="F143" s="322"/>
      <c r="G143" s="541"/>
      <c r="H143" s="322"/>
      <c r="I143" s="383"/>
      <c r="J143" s="2"/>
      <c r="K143" s="127"/>
      <c r="L143" s="126"/>
      <c r="M143" s="10"/>
      <c r="N143" s="10"/>
      <c r="O143" s="18">
        <f t="shared" si="3"/>
        <v>3.8194444444444441E-2</v>
      </c>
    </row>
    <row r="144" spans="1:15">
      <c r="A144" s="33" t="s">
        <v>76</v>
      </c>
      <c r="B144" s="283" t="s">
        <v>431</v>
      </c>
      <c r="C144" s="36" t="s">
        <v>338</v>
      </c>
      <c r="D144" s="206">
        <v>1</v>
      </c>
      <c r="E144" s="18">
        <v>2.4305555555555556E-2</v>
      </c>
      <c r="F144" s="322"/>
      <c r="G144" s="541"/>
      <c r="H144" s="322">
        <v>1</v>
      </c>
      <c r="I144" s="383">
        <v>6.2499999999999995E-3</v>
      </c>
      <c r="J144" s="2"/>
      <c r="K144" s="127"/>
      <c r="L144" s="126"/>
      <c r="M144" s="10"/>
      <c r="N144" s="10"/>
      <c r="O144" s="18">
        <f t="shared" si="3"/>
        <v>3.0555555555555555E-2</v>
      </c>
    </row>
    <row r="145" spans="1:15">
      <c r="A145" s="34"/>
      <c r="B145" s="657"/>
      <c r="C145" s="36"/>
      <c r="D145" s="206"/>
      <c r="E145" s="18"/>
      <c r="F145" s="2"/>
      <c r="G145" s="18"/>
      <c r="H145" s="206"/>
      <c r="I145" s="18"/>
      <c r="J145" s="2"/>
      <c r="K145" s="127"/>
      <c r="L145" s="126"/>
      <c r="M145" s="10"/>
      <c r="N145" s="10"/>
      <c r="O145" s="18"/>
    </row>
    <row r="146" spans="1:15">
      <c r="A146" s="34"/>
      <c r="B146" s="656" t="s">
        <v>290</v>
      </c>
      <c r="C146" s="35"/>
      <c r="D146" s="2"/>
      <c r="E146" s="18"/>
      <c r="F146" s="2"/>
      <c r="G146" s="103"/>
      <c r="H146" s="2"/>
      <c r="I146" s="18"/>
      <c r="J146" s="2"/>
      <c r="K146" s="127"/>
      <c r="L146" s="126"/>
      <c r="M146" s="10"/>
      <c r="N146" s="10"/>
      <c r="O146" s="10"/>
    </row>
    <row r="147" spans="1:15">
      <c r="A147" s="34">
        <v>1</v>
      </c>
      <c r="B147" s="627" t="s">
        <v>55</v>
      </c>
      <c r="C147" s="16" t="s">
        <v>336</v>
      </c>
      <c r="D147" s="2"/>
      <c r="E147" s="18"/>
      <c r="F147" s="2"/>
      <c r="G147" s="18"/>
      <c r="H147" s="2"/>
      <c r="I147" s="18"/>
      <c r="J147" s="2"/>
      <c r="K147" s="127"/>
      <c r="L147" s="126"/>
      <c r="M147" s="21"/>
      <c r="N147" s="10"/>
      <c r="O147" s="10"/>
    </row>
    <row r="148" spans="1:15">
      <c r="A148" s="33" t="s">
        <v>5</v>
      </c>
      <c r="B148" s="657" t="s">
        <v>273</v>
      </c>
      <c r="C148" s="16" t="s">
        <v>336</v>
      </c>
      <c r="D148" s="254">
        <v>3</v>
      </c>
      <c r="E148" s="18">
        <v>0.1451388888888889</v>
      </c>
      <c r="F148" s="254">
        <v>5</v>
      </c>
      <c r="G148" s="541">
        <v>0.75277777777777777</v>
      </c>
      <c r="H148" s="254">
        <v>1</v>
      </c>
      <c r="I148" s="541">
        <v>0.35625000000000001</v>
      </c>
      <c r="J148" s="2"/>
      <c r="K148" s="127"/>
      <c r="L148" s="126"/>
      <c r="M148" s="18">
        <f>G148+E148+I148</f>
        <v>1.2541666666666667</v>
      </c>
      <c r="N148" s="10"/>
      <c r="O148" s="10"/>
    </row>
    <row r="149" spans="1:15">
      <c r="A149" s="33" t="s">
        <v>6</v>
      </c>
      <c r="B149" s="657" t="s">
        <v>285</v>
      </c>
      <c r="C149" s="16" t="s">
        <v>336</v>
      </c>
      <c r="D149" s="254">
        <v>2</v>
      </c>
      <c r="E149" s="18">
        <v>8.2638888888888887E-2</v>
      </c>
      <c r="F149" s="356">
        <v>3</v>
      </c>
      <c r="G149" s="541">
        <v>0.30833333333333335</v>
      </c>
      <c r="H149" s="356">
        <v>2</v>
      </c>
      <c r="I149" s="541">
        <v>0.37777777777777777</v>
      </c>
      <c r="J149" s="2"/>
      <c r="K149" s="127"/>
      <c r="L149" s="126"/>
      <c r="M149" s="18">
        <f>G149+E149+I149</f>
        <v>0.76875000000000004</v>
      </c>
      <c r="N149" s="10"/>
      <c r="O149" s="10"/>
    </row>
    <row r="150" spans="1:15">
      <c r="A150" s="33" t="s">
        <v>549</v>
      </c>
      <c r="B150" s="657" t="s">
        <v>442</v>
      </c>
      <c r="C150" s="16" t="s">
        <v>336</v>
      </c>
      <c r="D150" s="254">
        <v>1</v>
      </c>
      <c r="E150" s="18">
        <v>2.7777777777777776E-2</v>
      </c>
      <c r="F150" s="254">
        <v>2</v>
      </c>
      <c r="G150" s="541">
        <v>0.17569444444444446</v>
      </c>
      <c r="H150" s="254">
        <v>2</v>
      </c>
      <c r="I150" s="541">
        <v>0.40208333333333335</v>
      </c>
      <c r="J150" s="2"/>
      <c r="K150" s="127"/>
      <c r="L150" s="126"/>
      <c r="M150" s="18">
        <f>G150+E150+I150</f>
        <v>0.60555555555555562</v>
      </c>
      <c r="N150" s="10"/>
      <c r="O150" s="10"/>
    </row>
    <row r="151" spans="1:15">
      <c r="A151" s="33"/>
      <c r="B151" s="657"/>
      <c r="C151" s="36"/>
      <c r="D151" s="2"/>
      <c r="E151" s="18"/>
      <c r="F151" s="2"/>
      <c r="G151" s="103"/>
      <c r="H151" s="2"/>
      <c r="I151" s="18"/>
      <c r="J151" s="2"/>
      <c r="K151" s="127"/>
      <c r="L151" s="126"/>
      <c r="M151" s="10"/>
      <c r="N151" s="10"/>
      <c r="O151" s="10"/>
    </row>
    <row r="152" spans="1:15">
      <c r="A152" s="34">
        <v>2</v>
      </c>
      <c r="B152" s="657" t="s">
        <v>3</v>
      </c>
      <c r="C152" s="36" t="s">
        <v>337</v>
      </c>
      <c r="D152" s="2"/>
      <c r="E152" s="18"/>
      <c r="F152" s="2"/>
      <c r="G152" s="103"/>
      <c r="H152" s="2"/>
      <c r="I152" s="18"/>
      <c r="J152" s="2"/>
      <c r="K152" s="127"/>
      <c r="L152" s="126"/>
      <c r="M152" s="10"/>
      <c r="N152" s="10"/>
      <c r="O152" s="10"/>
    </row>
    <row r="153" spans="1:15">
      <c r="A153" s="33"/>
      <c r="B153" s="657"/>
      <c r="C153" s="36"/>
      <c r="D153" s="2"/>
      <c r="E153" s="18"/>
      <c r="F153" s="2"/>
      <c r="G153" s="103"/>
      <c r="H153" s="2"/>
      <c r="I153" s="18"/>
      <c r="J153" s="2"/>
      <c r="K153" s="127"/>
      <c r="L153" s="126"/>
      <c r="M153" s="10"/>
      <c r="N153" s="10"/>
      <c r="O153" s="10"/>
    </row>
    <row r="154" spans="1:15">
      <c r="A154" s="34">
        <v>3</v>
      </c>
      <c r="B154" s="690" t="s">
        <v>4</v>
      </c>
      <c r="C154" s="36" t="s">
        <v>338</v>
      </c>
      <c r="D154" s="2"/>
      <c r="E154" s="18"/>
      <c r="F154" s="2"/>
      <c r="G154" s="103"/>
      <c r="H154" s="2"/>
      <c r="I154" s="18"/>
      <c r="J154" s="2"/>
      <c r="K154" s="12"/>
      <c r="L154" s="277"/>
      <c r="M154" s="10"/>
      <c r="N154" s="10"/>
      <c r="O154" s="10"/>
    </row>
    <row r="155" spans="1:15">
      <c r="A155" s="33" t="s">
        <v>5</v>
      </c>
      <c r="B155" s="283" t="s">
        <v>830</v>
      </c>
      <c r="C155" s="36" t="s">
        <v>338</v>
      </c>
      <c r="D155" s="254">
        <v>7</v>
      </c>
      <c r="E155" s="18">
        <v>1.6263888888888889</v>
      </c>
      <c r="F155" s="254">
        <v>5</v>
      </c>
      <c r="G155" s="383">
        <v>1.3055555555555556</v>
      </c>
      <c r="H155" s="254">
        <v>6</v>
      </c>
      <c r="I155" s="383">
        <v>1.9597222222222221</v>
      </c>
      <c r="J155" s="2"/>
      <c r="K155" s="12"/>
      <c r="L155" s="277"/>
      <c r="M155" s="10"/>
      <c r="N155" s="10"/>
      <c r="O155" s="18">
        <f>G155+E155+I155</f>
        <v>4.8916666666666666</v>
      </c>
    </row>
    <row r="156" spans="1:15">
      <c r="A156" s="33" t="s">
        <v>6</v>
      </c>
      <c r="B156" s="646" t="s">
        <v>831</v>
      </c>
      <c r="C156" s="36" t="s">
        <v>338</v>
      </c>
      <c r="D156" s="2"/>
      <c r="E156" s="18"/>
      <c r="F156" s="254">
        <v>11</v>
      </c>
      <c r="G156" s="383">
        <v>1.4208333333333334</v>
      </c>
      <c r="H156" s="254">
        <v>3</v>
      </c>
      <c r="I156" s="383">
        <v>0.39374999999999999</v>
      </c>
      <c r="J156" s="2"/>
      <c r="K156" s="12"/>
      <c r="L156" s="277"/>
      <c r="M156" s="10"/>
      <c r="N156" s="10"/>
      <c r="O156" s="18">
        <f>G156+E156+I156</f>
        <v>1.8145833333333334</v>
      </c>
    </row>
    <row r="157" spans="1:15" ht="15">
      <c r="A157" s="34"/>
      <c r="B157" s="690"/>
      <c r="C157" s="43"/>
      <c r="D157" s="2"/>
      <c r="E157" s="18"/>
      <c r="F157" s="112"/>
      <c r="G157" s="540"/>
      <c r="H157" s="112"/>
      <c r="I157" s="540"/>
      <c r="J157" s="2"/>
      <c r="K157" s="12"/>
      <c r="L157" s="277"/>
      <c r="M157" s="10"/>
      <c r="N157" s="10"/>
      <c r="O157" s="10"/>
    </row>
    <row r="158" spans="1:15">
      <c r="A158" s="34"/>
      <c r="B158" s="656" t="s">
        <v>550</v>
      </c>
      <c r="C158" s="35"/>
      <c r="D158" s="2"/>
      <c r="E158" s="18"/>
      <c r="F158" s="2"/>
      <c r="G158" s="103"/>
      <c r="H158" s="2"/>
      <c r="I158" s="18"/>
      <c r="J158" s="2"/>
      <c r="K158" s="127"/>
      <c r="L158" s="126"/>
      <c r="M158" s="10"/>
      <c r="N158" s="10"/>
      <c r="O158" s="10"/>
    </row>
    <row r="159" spans="1:15">
      <c r="A159" s="34">
        <v>1</v>
      </c>
      <c r="B159" s="627" t="s">
        <v>55</v>
      </c>
      <c r="C159" s="16" t="s">
        <v>336</v>
      </c>
      <c r="D159" s="2"/>
      <c r="E159" s="18"/>
      <c r="F159" s="2"/>
      <c r="G159" s="18"/>
      <c r="H159" s="2"/>
      <c r="I159" s="18"/>
      <c r="J159" s="2"/>
      <c r="K159" s="127"/>
      <c r="L159" s="126"/>
      <c r="M159" s="21"/>
      <c r="N159" s="10"/>
      <c r="O159" s="10"/>
    </row>
    <row r="160" spans="1:15">
      <c r="A160" s="33" t="s">
        <v>5</v>
      </c>
      <c r="B160" s="657" t="s">
        <v>279</v>
      </c>
      <c r="C160" s="16" t="s">
        <v>336</v>
      </c>
      <c r="D160" s="268">
        <v>22</v>
      </c>
      <c r="E160" s="18">
        <v>6.1111111111111116E-2</v>
      </c>
      <c r="F160" s="254">
        <v>16</v>
      </c>
      <c r="G160" s="387">
        <v>4.0972222222222222E-2</v>
      </c>
      <c r="H160" s="254">
        <v>30</v>
      </c>
      <c r="I160" s="387">
        <v>0.11805555555555557</v>
      </c>
      <c r="J160" s="2"/>
      <c r="K160" s="127"/>
      <c r="L160" s="126"/>
      <c r="M160" s="18">
        <f>G160+E160+I160</f>
        <v>0.22013888888888888</v>
      </c>
      <c r="N160" s="10"/>
      <c r="O160" s="10"/>
    </row>
    <row r="161" spans="1:15">
      <c r="A161" s="33" t="s">
        <v>6</v>
      </c>
      <c r="B161" s="657" t="s">
        <v>274</v>
      </c>
      <c r="C161" s="16" t="s">
        <v>336</v>
      </c>
      <c r="D161" s="253">
        <v>21</v>
      </c>
      <c r="E161" s="18">
        <v>4.3750000000000004E-2</v>
      </c>
      <c r="F161" s="254">
        <v>16</v>
      </c>
      <c r="G161" s="387">
        <v>4.0972222222222222E-2</v>
      </c>
      <c r="H161" s="254">
        <v>30</v>
      </c>
      <c r="I161" s="387">
        <v>0.24861111111111112</v>
      </c>
      <c r="J161" s="2"/>
      <c r="K161" s="127"/>
      <c r="L161" s="126"/>
      <c r="M161" s="18">
        <f>G161+E161+I161</f>
        <v>0.33333333333333337</v>
      </c>
      <c r="N161" s="10"/>
      <c r="O161" s="10"/>
    </row>
    <row r="162" spans="1:15">
      <c r="A162" s="33"/>
      <c r="B162" s="657"/>
      <c r="C162" s="36"/>
      <c r="D162" s="2"/>
      <c r="E162" s="18"/>
      <c r="F162" s="2"/>
      <c r="G162" s="414"/>
      <c r="H162" s="2"/>
      <c r="I162" s="18"/>
      <c r="J162" s="2"/>
      <c r="K162" s="127"/>
      <c r="L162" s="126"/>
      <c r="M162" s="10"/>
      <c r="N162" s="10"/>
      <c r="O162" s="10"/>
    </row>
    <row r="163" spans="1:15">
      <c r="A163" s="34">
        <v>2</v>
      </c>
      <c r="B163" s="657" t="s">
        <v>3</v>
      </c>
      <c r="C163" s="36" t="s">
        <v>337</v>
      </c>
      <c r="D163" s="2"/>
      <c r="E163" s="18"/>
      <c r="F163" s="2"/>
      <c r="G163" s="414"/>
      <c r="H163" s="2"/>
      <c r="I163" s="18"/>
      <c r="J163" s="2"/>
      <c r="K163" s="127"/>
      <c r="L163" s="126"/>
      <c r="M163" s="10"/>
      <c r="N163" s="10"/>
      <c r="O163" s="10"/>
    </row>
    <row r="164" spans="1:15">
      <c r="A164" s="33"/>
      <c r="B164" s="657"/>
      <c r="C164" s="36"/>
      <c r="D164" s="2"/>
      <c r="E164" s="18"/>
      <c r="F164" s="2"/>
      <c r="G164" s="414"/>
      <c r="H164" s="2"/>
      <c r="I164" s="18"/>
      <c r="J164" s="2"/>
      <c r="K164" s="127"/>
      <c r="L164" s="126"/>
      <c r="M164" s="10"/>
      <c r="N164" s="10"/>
      <c r="O164" s="10"/>
    </row>
    <row r="165" spans="1:15">
      <c r="A165" s="34">
        <v>3</v>
      </c>
      <c r="B165" s="690" t="s">
        <v>4</v>
      </c>
      <c r="C165" s="36" t="s">
        <v>338</v>
      </c>
      <c r="D165" s="2"/>
      <c r="E165" s="18"/>
      <c r="F165" s="2"/>
      <c r="G165" s="414"/>
      <c r="H165" s="2"/>
      <c r="I165" s="18"/>
      <c r="J165" s="2"/>
      <c r="K165" s="12"/>
      <c r="L165" s="277"/>
      <c r="M165" s="10"/>
      <c r="N165" s="10"/>
      <c r="O165" s="10"/>
    </row>
    <row r="166" spans="1:15">
      <c r="A166" s="33" t="s">
        <v>5</v>
      </c>
      <c r="B166" s="657" t="s">
        <v>551</v>
      </c>
      <c r="C166" s="36" t="s">
        <v>338</v>
      </c>
      <c r="D166" s="253">
        <v>6</v>
      </c>
      <c r="E166" s="18">
        <v>0.31805555555555554</v>
      </c>
      <c r="F166" s="254">
        <v>7</v>
      </c>
      <c r="G166" s="387">
        <v>0.17013888888888887</v>
      </c>
      <c r="H166" s="254">
        <v>13</v>
      </c>
      <c r="I166" s="387">
        <v>0.67083333333333339</v>
      </c>
      <c r="J166" s="2"/>
      <c r="K166" s="12"/>
      <c r="L166" s="277"/>
      <c r="M166" s="10"/>
      <c r="N166" s="10"/>
      <c r="O166" s="18">
        <f>G166+E166+I166</f>
        <v>1.1590277777777778</v>
      </c>
    </row>
    <row r="167" spans="1:15">
      <c r="A167" s="33" t="s">
        <v>6</v>
      </c>
      <c r="B167" s="657" t="s">
        <v>552</v>
      </c>
      <c r="C167" s="36" t="s">
        <v>338</v>
      </c>
      <c r="D167" s="253">
        <v>6</v>
      </c>
      <c r="E167" s="18">
        <v>0.10486111111111111</v>
      </c>
      <c r="F167" s="254">
        <v>11</v>
      </c>
      <c r="G167" s="387">
        <v>0.44444444444444442</v>
      </c>
      <c r="H167" s="254">
        <v>10</v>
      </c>
      <c r="I167" s="387">
        <v>0.10416666666666667</v>
      </c>
      <c r="J167" s="2"/>
      <c r="K167" s="12"/>
      <c r="L167" s="277"/>
      <c r="M167" s="10"/>
      <c r="N167" s="10"/>
      <c r="O167" s="18">
        <f>G167+E167+I167</f>
        <v>0.65347222222222212</v>
      </c>
    </row>
    <row r="168" spans="1:15">
      <c r="A168" s="34"/>
      <c r="B168" s="657"/>
      <c r="C168" s="36"/>
      <c r="D168" s="2"/>
      <c r="E168" s="18"/>
      <c r="F168" s="2"/>
      <c r="G168" s="103"/>
      <c r="H168" s="2"/>
      <c r="I168" s="18"/>
      <c r="J168" s="2"/>
      <c r="K168" s="12"/>
      <c r="L168" s="277"/>
      <c r="M168" s="10"/>
      <c r="N168" s="10"/>
      <c r="O168" s="10"/>
    </row>
    <row r="169" spans="1:15">
      <c r="A169" s="34"/>
      <c r="B169" s="656" t="s">
        <v>293</v>
      </c>
      <c r="C169" s="35"/>
      <c r="D169" s="2"/>
      <c r="E169" s="18"/>
      <c r="F169" s="2"/>
      <c r="G169" s="103"/>
      <c r="H169" s="2"/>
      <c r="I169" s="18"/>
      <c r="J169" s="2"/>
      <c r="K169" s="127"/>
      <c r="L169" s="126"/>
      <c r="M169" s="10"/>
      <c r="N169" s="10"/>
      <c r="O169" s="10"/>
    </row>
    <row r="170" spans="1:15">
      <c r="A170" s="34">
        <v>1</v>
      </c>
      <c r="B170" s="627" t="s">
        <v>55</v>
      </c>
      <c r="C170" s="16" t="s">
        <v>336</v>
      </c>
      <c r="D170" s="2"/>
      <c r="E170" s="18"/>
      <c r="F170" s="2"/>
      <c r="G170" s="103"/>
      <c r="H170" s="2"/>
      <c r="I170" s="18"/>
      <c r="J170" s="2"/>
      <c r="K170" s="127"/>
      <c r="L170" s="126"/>
      <c r="M170" s="10"/>
      <c r="N170" s="10"/>
      <c r="O170" s="10"/>
    </row>
    <row r="171" spans="1:15">
      <c r="A171" s="33" t="s">
        <v>5</v>
      </c>
      <c r="B171" s="657" t="s">
        <v>557</v>
      </c>
      <c r="C171" s="16" t="s">
        <v>336</v>
      </c>
      <c r="D171" s="254">
        <v>2</v>
      </c>
      <c r="E171" s="18">
        <v>0.1451388888888889</v>
      </c>
      <c r="F171" s="254">
        <v>11</v>
      </c>
      <c r="G171" s="383">
        <v>1.5402777777777779</v>
      </c>
      <c r="H171" s="254">
        <v>11</v>
      </c>
      <c r="I171" s="383">
        <v>1.2229166666666667</v>
      </c>
      <c r="J171" s="2"/>
      <c r="K171" s="127"/>
      <c r="L171" s="126"/>
      <c r="M171" s="18">
        <f>G171+E171+I171</f>
        <v>2.9083333333333332</v>
      </c>
      <c r="N171" s="10"/>
      <c r="O171" s="10"/>
    </row>
    <row r="172" spans="1:15">
      <c r="A172" s="33" t="s">
        <v>6</v>
      </c>
      <c r="B172" s="657" t="s">
        <v>558</v>
      </c>
      <c r="C172" s="16" t="s">
        <v>336</v>
      </c>
      <c r="D172" s="254">
        <v>5</v>
      </c>
      <c r="E172" s="18">
        <v>0.45694444444444443</v>
      </c>
      <c r="F172" s="254">
        <v>10</v>
      </c>
      <c r="G172" s="383">
        <v>1.0895833333333333</v>
      </c>
      <c r="H172" s="254">
        <v>11</v>
      </c>
      <c r="I172" s="383">
        <v>1.4979166666666668</v>
      </c>
      <c r="J172" s="2"/>
      <c r="K172" s="127"/>
      <c r="L172" s="126"/>
      <c r="M172" s="18">
        <f>G172+E172+I172</f>
        <v>3.0444444444444443</v>
      </c>
      <c r="N172" s="10"/>
      <c r="O172" s="10"/>
    </row>
    <row r="173" spans="1:15">
      <c r="A173" s="33" t="s">
        <v>7</v>
      </c>
      <c r="B173" s="657" t="s">
        <v>308</v>
      </c>
      <c r="C173" s="16" t="s">
        <v>336</v>
      </c>
      <c r="D173" s="254">
        <v>4</v>
      </c>
      <c r="E173" s="18">
        <v>0.17152777777777775</v>
      </c>
      <c r="F173" s="254">
        <v>7</v>
      </c>
      <c r="G173" s="383">
        <v>1.288888888888889</v>
      </c>
      <c r="H173" s="254">
        <v>11</v>
      </c>
      <c r="I173" s="383">
        <v>1.9833333333333334</v>
      </c>
      <c r="J173" s="2"/>
      <c r="K173" s="127"/>
      <c r="L173" s="126"/>
      <c r="M173" s="18">
        <f>G173+E173+I173</f>
        <v>3.4437500000000001</v>
      </c>
      <c r="N173" s="10"/>
      <c r="O173" s="10"/>
    </row>
    <row r="174" spans="1:15">
      <c r="A174" s="33"/>
      <c r="B174" s="657"/>
      <c r="C174" s="36"/>
      <c r="D174" s="2"/>
      <c r="E174" s="18"/>
      <c r="F174" s="2"/>
      <c r="G174" s="414"/>
      <c r="H174" s="2"/>
      <c r="I174" s="18"/>
      <c r="J174" s="2"/>
      <c r="K174" s="127"/>
      <c r="L174" s="126"/>
      <c r="M174" s="10"/>
      <c r="N174" s="10"/>
      <c r="O174" s="10"/>
    </row>
    <row r="175" spans="1:15">
      <c r="A175" s="34">
        <v>2</v>
      </c>
      <c r="B175" s="657" t="s">
        <v>3</v>
      </c>
      <c r="C175" s="36" t="s">
        <v>337</v>
      </c>
      <c r="D175" s="2"/>
      <c r="E175" s="18"/>
      <c r="F175" s="2"/>
      <c r="G175" s="414"/>
      <c r="H175" s="2"/>
      <c r="I175" s="18"/>
      <c r="J175" s="2"/>
      <c r="K175" s="127"/>
      <c r="L175" s="126"/>
      <c r="M175" s="10"/>
      <c r="N175" s="10"/>
      <c r="O175" s="10"/>
    </row>
    <row r="176" spans="1:15">
      <c r="A176" s="33"/>
      <c r="B176" s="657"/>
      <c r="C176" s="36"/>
      <c r="D176" s="2"/>
      <c r="E176" s="18"/>
      <c r="F176" s="2"/>
      <c r="G176" s="414"/>
      <c r="H176" s="2"/>
      <c r="I176" s="18"/>
      <c r="J176" s="2"/>
      <c r="K176" s="127"/>
      <c r="L176" s="126"/>
      <c r="M176" s="10"/>
      <c r="N176" s="10"/>
      <c r="O176" s="10"/>
    </row>
    <row r="177" spans="1:15">
      <c r="A177" s="34">
        <v>3</v>
      </c>
      <c r="B177" s="657" t="s">
        <v>4</v>
      </c>
      <c r="C177" s="36" t="s">
        <v>338</v>
      </c>
      <c r="D177" s="2"/>
      <c r="E177" s="18"/>
      <c r="F177" s="2"/>
      <c r="G177" s="414"/>
      <c r="H177" s="2"/>
      <c r="I177" s="18"/>
      <c r="J177" s="2"/>
      <c r="K177" s="127"/>
      <c r="L177" s="126"/>
      <c r="M177" s="10"/>
      <c r="N177" s="10"/>
      <c r="O177" s="10"/>
    </row>
    <row r="178" spans="1:15">
      <c r="A178" s="33" t="s">
        <v>5</v>
      </c>
      <c r="B178" s="672" t="s">
        <v>832</v>
      </c>
      <c r="C178" s="36" t="s">
        <v>338</v>
      </c>
      <c r="D178" s="254">
        <v>5</v>
      </c>
      <c r="E178" s="18">
        <v>2.776388888888889</v>
      </c>
      <c r="F178" s="254">
        <v>11</v>
      </c>
      <c r="G178" s="383">
        <v>1.4208333333333334</v>
      </c>
      <c r="H178" s="254">
        <v>3</v>
      </c>
      <c r="I178" s="383">
        <v>0.39374999999999999</v>
      </c>
      <c r="J178" s="2"/>
      <c r="K178" s="127"/>
      <c r="L178" s="126"/>
      <c r="M178" s="10"/>
      <c r="N178" s="10"/>
      <c r="O178" s="18">
        <f>G178+E178+I178</f>
        <v>4.5909722222222227</v>
      </c>
    </row>
    <row r="179" spans="1:15">
      <c r="A179" s="33" t="s">
        <v>6</v>
      </c>
      <c r="B179" s="672" t="s">
        <v>559</v>
      </c>
      <c r="C179" s="36" t="s">
        <v>338</v>
      </c>
      <c r="D179" s="254">
        <v>6</v>
      </c>
      <c r="E179" s="18">
        <v>0.20833333333333334</v>
      </c>
      <c r="F179" s="254">
        <v>5</v>
      </c>
      <c r="G179" s="383">
        <v>0.90902777777777777</v>
      </c>
      <c r="H179" s="254">
        <v>12</v>
      </c>
      <c r="I179" s="383">
        <v>0.94305555555555554</v>
      </c>
      <c r="J179" s="2"/>
      <c r="K179" s="127"/>
      <c r="L179" s="126"/>
      <c r="M179" s="10"/>
      <c r="N179" s="10"/>
      <c r="O179" s="18">
        <f>G179+E179+I179</f>
        <v>2.0604166666666668</v>
      </c>
    </row>
    <row r="180" spans="1:15">
      <c r="A180" s="33" t="s">
        <v>7</v>
      </c>
      <c r="B180" s="672" t="s">
        <v>560</v>
      </c>
      <c r="C180" s="36" t="s">
        <v>338</v>
      </c>
      <c r="D180" s="254">
        <v>6</v>
      </c>
      <c r="E180" s="18">
        <v>0.14305555555555557</v>
      </c>
      <c r="F180" s="254">
        <v>14</v>
      </c>
      <c r="G180" s="383">
        <v>0.57500000000000007</v>
      </c>
      <c r="H180" s="254">
        <v>2</v>
      </c>
      <c r="I180" s="383">
        <v>4.3055555555555562E-2</v>
      </c>
      <c r="J180" s="2"/>
      <c r="K180" s="127"/>
      <c r="L180" s="126"/>
      <c r="M180" s="10"/>
      <c r="N180" s="10"/>
      <c r="O180" s="18">
        <f>G180+E180+I180</f>
        <v>0.76111111111111118</v>
      </c>
    </row>
    <row r="181" spans="1:15">
      <c r="A181" s="33" t="s">
        <v>8</v>
      </c>
      <c r="B181" s="283" t="s">
        <v>833</v>
      </c>
      <c r="C181" s="36" t="s">
        <v>338</v>
      </c>
      <c r="D181" s="254">
        <v>3</v>
      </c>
      <c r="E181" s="18">
        <v>2.4305555555555556E-2</v>
      </c>
      <c r="F181" s="254">
        <v>2</v>
      </c>
      <c r="G181" s="383">
        <v>0.38680555555555557</v>
      </c>
      <c r="H181" s="254">
        <v>4</v>
      </c>
      <c r="I181" s="383">
        <v>0.19027777777777777</v>
      </c>
      <c r="J181" s="2"/>
      <c r="K181" s="127"/>
      <c r="L181" s="126"/>
      <c r="M181" s="10"/>
      <c r="N181" s="10"/>
      <c r="O181" s="18">
        <f>G181+E181+I181</f>
        <v>0.60138888888888897</v>
      </c>
    </row>
    <row r="182" spans="1:15">
      <c r="A182" s="34"/>
      <c r="B182" s="657"/>
      <c r="C182" s="36"/>
      <c r="D182" s="2"/>
      <c r="E182" s="18"/>
      <c r="F182" s="2"/>
      <c r="G182" s="199"/>
      <c r="H182" s="2"/>
      <c r="I182" s="18"/>
      <c r="J182" s="2"/>
      <c r="K182" s="127"/>
      <c r="L182" s="126"/>
      <c r="M182" s="10"/>
      <c r="N182" s="10"/>
      <c r="O182" s="10"/>
    </row>
    <row r="183" spans="1:15">
      <c r="A183" s="34"/>
      <c r="B183" s="656" t="s">
        <v>553</v>
      </c>
      <c r="C183" s="35"/>
      <c r="D183" s="2"/>
      <c r="E183" s="18"/>
      <c r="F183" s="2"/>
      <c r="G183" s="103"/>
      <c r="H183" s="2"/>
      <c r="I183" s="18"/>
      <c r="J183" s="2"/>
      <c r="K183" s="127"/>
      <c r="L183" s="126"/>
      <c r="M183" s="10"/>
      <c r="N183" s="10"/>
      <c r="O183" s="10"/>
    </row>
    <row r="184" spans="1:15">
      <c r="A184" s="34">
        <v>1</v>
      </c>
      <c r="B184" s="627" t="s">
        <v>55</v>
      </c>
      <c r="C184" s="16" t="s">
        <v>336</v>
      </c>
      <c r="D184" s="2"/>
      <c r="E184" s="18"/>
      <c r="F184" s="2"/>
      <c r="G184" s="18"/>
      <c r="H184" s="2"/>
      <c r="I184" s="18"/>
      <c r="J184" s="2"/>
      <c r="K184" s="127"/>
      <c r="L184" s="126"/>
      <c r="M184" s="21"/>
      <c r="N184" s="10"/>
      <c r="O184" s="10"/>
    </row>
    <row r="185" spans="1:15">
      <c r="A185" s="33" t="s">
        <v>5</v>
      </c>
      <c r="B185" s="657" t="s">
        <v>284</v>
      </c>
      <c r="C185" s="16" t="s">
        <v>336</v>
      </c>
      <c r="D185" s="356">
        <v>4</v>
      </c>
      <c r="E185" s="18">
        <v>0.5131944444444444</v>
      </c>
      <c r="F185" s="356">
        <v>1</v>
      </c>
      <c r="G185" s="383">
        <v>2.7777777777777779E-3</v>
      </c>
      <c r="H185" s="356">
        <v>3</v>
      </c>
      <c r="I185" s="383">
        <v>0.10347222222222223</v>
      </c>
      <c r="J185" s="2"/>
      <c r="K185" s="127"/>
      <c r="L185" s="126"/>
      <c r="M185" s="18">
        <f>G185+E185+I185</f>
        <v>0.61944444444444435</v>
      </c>
      <c r="N185" s="10"/>
      <c r="O185" s="10"/>
    </row>
    <row r="186" spans="1:15">
      <c r="A186" s="33" t="s">
        <v>6</v>
      </c>
      <c r="B186" s="657" t="s">
        <v>285</v>
      </c>
      <c r="C186" s="16" t="s">
        <v>336</v>
      </c>
      <c r="D186" s="356">
        <v>4</v>
      </c>
      <c r="E186" s="18">
        <v>0.14652777777777778</v>
      </c>
      <c r="F186" s="356">
        <v>2</v>
      </c>
      <c r="G186" s="383">
        <v>2.4999999999999998E-2</v>
      </c>
      <c r="H186" s="356">
        <v>2</v>
      </c>
      <c r="I186" s="383">
        <v>0.12152777777777778</v>
      </c>
      <c r="J186" s="2"/>
      <c r="K186" s="127"/>
      <c r="L186" s="126"/>
      <c r="M186" s="18">
        <f>G186+E186+I186</f>
        <v>0.29305555555555557</v>
      </c>
      <c r="N186" s="10"/>
      <c r="O186" s="10"/>
    </row>
    <row r="187" spans="1:15">
      <c r="A187" s="33"/>
      <c r="B187" s="657"/>
      <c r="C187" s="36"/>
      <c r="D187" s="2"/>
      <c r="E187" s="18"/>
      <c r="F187" s="2"/>
      <c r="G187" s="414"/>
      <c r="H187" s="2"/>
      <c r="I187" s="18"/>
      <c r="J187" s="2"/>
      <c r="K187" s="127"/>
      <c r="L187" s="126"/>
      <c r="M187" s="10"/>
      <c r="N187" s="10"/>
      <c r="O187" s="10"/>
    </row>
    <row r="188" spans="1:15">
      <c r="A188" s="34">
        <v>2</v>
      </c>
      <c r="B188" s="657" t="s">
        <v>3</v>
      </c>
      <c r="C188" s="36" t="s">
        <v>337</v>
      </c>
      <c r="D188" s="2"/>
      <c r="E188" s="18"/>
      <c r="F188" s="2"/>
      <c r="G188" s="414"/>
      <c r="H188" s="2"/>
      <c r="I188" s="18"/>
      <c r="J188" s="2"/>
      <c r="K188" s="127"/>
      <c r="L188" s="126"/>
      <c r="M188" s="10"/>
      <c r="N188" s="10"/>
      <c r="O188" s="10"/>
    </row>
    <row r="189" spans="1:15">
      <c r="A189" s="33"/>
      <c r="B189" s="657"/>
      <c r="C189" s="36"/>
      <c r="D189" s="2"/>
      <c r="E189" s="18"/>
      <c r="F189" s="2"/>
      <c r="G189" s="414"/>
      <c r="H189" s="2"/>
      <c r="I189" s="18"/>
      <c r="J189" s="2"/>
      <c r="K189" s="127"/>
      <c r="L189" s="126"/>
      <c r="M189" s="10"/>
      <c r="N189" s="10"/>
      <c r="O189" s="10"/>
    </row>
    <row r="190" spans="1:15">
      <c r="A190" s="34">
        <v>3</v>
      </c>
      <c r="B190" s="690" t="s">
        <v>4</v>
      </c>
      <c r="C190" s="36" t="s">
        <v>338</v>
      </c>
      <c r="D190" s="2"/>
      <c r="E190" s="18"/>
      <c r="F190" s="2"/>
      <c r="G190" s="414"/>
      <c r="H190" s="2"/>
      <c r="I190" s="18"/>
      <c r="J190" s="2"/>
      <c r="K190" s="12"/>
      <c r="L190" s="277"/>
      <c r="M190" s="10"/>
      <c r="N190" s="10"/>
      <c r="O190" s="10"/>
    </row>
    <row r="191" spans="1:15">
      <c r="A191" s="33" t="s">
        <v>5</v>
      </c>
      <c r="B191" s="657" t="s">
        <v>554</v>
      </c>
      <c r="C191" s="36" t="s">
        <v>338</v>
      </c>
      <c r="D191" s="355">
        <v>1</v>
      </c>
      <c r="E191" s="18">
        <v>6.5277777777777782E-2</v>
      </c>
      <c r="F191" s="356">
        <v>1</v>
      </c>
      <c r="G191" s="383">
        <v>2.7777777777777779E-3</v>
      </c>
      <c r="H191" s="356">
        <v>1</v>
      </c>
      <c r="I191" s="383">
        <v>6.2499999999999995E-3</v>
      </c>
      <c r="J191" s="2"/>
      <c r="K191" s="12"/>
      <c r="L191" s="277"/>
      <c r="M191" s="10"/>
      <c r="N191" s="10"/>
      <c r="O191" s="18">
        <f>G191+E191+I191</f>
        <v>7.4305555555555569E-2</v>
      </c>
    </row>
    <row r="192" spans="1:15">
      <c r="A192" s="33" t="s">
        <v>6</v>
      </c>
      <c r="B192" s="657" t="s">
        <v>555</v>
      </c>
      <c r="C192" s="36" t="s">
        <v>338</v>
      </c>
      <c r="D192" s="355">
        <v>1</v>
      </c>
      <c r="E192" s="18">
        <v>6.5277777777777782E-2</v>
      </c>
      <c r="F192" s="356">
        <v>2</v>
      </c>
      <c r="G192" s="383">
        <v>9.7222222222222224E-3</v>
      </c>
      <c r="H192" s="356">
        <v>1</v>
      </c>
      <c r="I192" s="383">
        <v>6.2499999999999995E-3</v>
      </c>
      <c r="J192" s="2"/>
      <c r="K192" s="12"/>
      <c r="L192" s="277"/>
      <c r="M192" s="10"/>
      <c r="N192" s="10"/>
      <c r="O192" s="18">
        <f>G192+E192+I192</f>
        <v>8.1250000000000017E-2</v>
      </c>
    </row>
    <row r="193" spans="1:15">
      <c r="A193" s="38" t="s">
        <v>7</v>
      </c>
      <c r="B193" s="657" t="s">
        <v>556</v>
      </c>
      <c r="C193" s="36" t="s">
        <v>338</v>
      </c>
      <c r="D193" s="355">
        <v>3</v>
      </c>
      <c r="E193" s="18">
        <v>0.26874999999999999</v>
      </c>
      <c r="F193" s="356">
        <v>2</v>
      </c>
      <c r="G193" s="383">
        <v>2.9166666666666664E-2</v>
      </c>
      <c r="H193" s="356">
        <v>1</v>
      </c>
      <c r="I193" s="383">
        <v>6.2499999999999995E-3</v>
      </c>
      <c r="J193" s="2"/>
      <c r="K193" s="12"/>
      <c r="L193" s="277"/>
      <c r="M193" s="10"/>
      <c r="N193" s="10"/>
      <c r="O193" s="18">
        <f>G193+E193+I193</f>
        <v>0.30416666666666664</v>
      </c>
    </row>
    <row r="194" spans="1:15">
      <c r="A194" s="33"/>
      <c r="B194" s="657"/>
      <c r="C194" s="36"/>
      <c r="D194" s="254"/>
      <c r="E194" s="18"/>
      <c r="F194" s="254"/>
      <c r="G194" s="18"/>
      <c r="H194" s="254"/>
      <c r="I194" s="18"/>
      <c r="J194" s="2"/>
      <c r="K194" s="12"/>
      <c r="L194" s="277"/>
      <c r="M194" s="10"/>
      <c r="N194" s="10"/>
      <c r="O194" s="18"/>
    </row>
    <row r="195" spans="1:15">
      <c r="A195" s="34"/>
      <c r="B195" s="656" t="s">
        <v>299</v>
      </c>
      <c r="C195" s="35"/>
      <c r="D195" s="2"/>
      <c r="E195" s="18"/>
      <c r="F195" s="2"/>
      <c r="G195" s="103"/>
      <c r="H195" s="2"/>
      <c r="I195" s="18"/>
      <c r="J195" s="2"/>
      <c r="K195" s="12"/>
      <c r="L195" s="277"/>
      <c r="M195" s="10"/>
      <c r="N195" s="10"/>
      <c r="O195" s="10"/>
    </row>
    <row r="196" spans="1:15">
      <c r="A196" s="34">
        <v>1</v>
      </c>
      <c r="B196" s="627" t="s">
        <v>55</v>
      </c>
      <c r="C196" s="16" t="s">
        <v>337</v>
      </c>
      <c r="D196" s="2"/>
      <c r="E196" s="18"/>
      <c r="F196" s="2"/>
      <c r="G196" s="103"/>
      <c r="H196" s="2"/>
      <c r="I196" s="18"/>
      <c r="J196" s="2"/>
      <c r="K196" s="12"/>
      <c r="L196" s="277"/>
      <c r="M196" s="10"/>
      <c r="N196" s="10"/>
      <c r="O196" s="10"/>
    </row>
    <row r="197" spans="1:15">
      <c r="A197" s="33" t="s">
        <v>5</v>
      </c>
      <c r="B197" s="657" t="s">
        <v>273</v>
      </c>
      <c r="C197" s="16" t="s">
        <v>336</v>
      </c>
      <c r="D197" s="254">
        <v>32</v>
      </c>
      <c r="E197" s="18">
        <v>0.12430555555555556</v>
      </c>
      <c r="F197" s="254">
        <v>6</v>
      </c>
      <c r="G197" s="387">
        <v>5.2083333333333336E-2</v>
      </c>
      <c r="H197" s="254">
        <v>14</v>
      </c>
      <c r="I197" s="387">
        <v>5.4166666666666669E-2</v>
      </c>
      <c r="J197" s="2"/>
      <c r="K197" s="12"/>
      <c r="L197" s="277"/>
      <c r="M197" s="21">
        <f>I197+G197+E197</f>
        <v>0.23055555555555557</v>
      </c>
      <c r="N197" s="10"/>
      <c r="O197" s="10"/>
    </row>
    <row r="198" spans="1:15">
      <c r="A198" s="33" t="s">
        <v>6</v>
      </c>
      <c r="B198" s="657" t="s">
        <v>280</v>
      </c>
      <c r="C198" s="16" t="s">
        <v>336</v>
      </c>
      <c r="D198" s="254">
        <v>40</v>
      </c>
      <c r="E198" s="18">
        <v>0.42291666666666666</v>
      </c>
      <c r="F198" s="254">
        <v>8</v>
      </c>
      <c r="G198" s="387">
        <v>0.33124999999999999</v>
      </c>
      <c r="H198" s="254">
        <v>17</v>
      </c>
      <c r="I198" s="387">
        <v>79.095138888888883</v>
      </c>
      <c r="J198" s="2"/>
      <c r="K198" s="12"/>
      <c r="L198" s="277"/>
      <c r="M198" s="21">
        <f>I198+G198+E198</f>
        <v>79.849305555555546</v>
      </c>
      <c r="N198" s="10"/>
      <c r="O198" s="10"/>
    </row>
    <row r="199" spans="1:15">
      <c r="A199" s="33" t="s">
        <v>7</v>
      </c>
      <c r="B199" s="657" t="s">
        <v>306</v>
      </c>
      <c r="C199" s="16" t="s">
        <v>336</v>
      </c>
      <c r="D199" s="254">
        <v>43</v>
      </c>
      <c r="E199" s="18">
        <v>0.11041666666666666</v>
      </c>
      <c r="F199" s="254">
        <v>10</v>
      </c>
      <c r="G199" s="387">
        <v>7.013888888888889E-2</v>
      </c>
      <c r="H199" s="254">
        <v>23</v>
      </c>
      <c r="I199" s="387">
        <v>6.8749999999999992E-2</v>
      </c>
      <c r="J199" s="2"/>
      <c r="K199" s="12"/>
      <c r="L199" s="277"/>
      <c r="M199" s="21">
        <f>I199+G199+E199</f>
        <v>0.24930555555555556</v>
      </c>
      <c r="N199" s="10"/>
      <c r="O199" s="10"/>
    </row>
    <row r="200" spans="1:15">
      <c r="A200" s="33"/>
      <c r="B200" s="657"/>
      <c r="C200" s="36"/>
      <c r="D200" s="2"/>
      <c r="E200" s="18"/>
      <c r="F200" s="2"/>
      <c r="G200" s="414"/>
      <c r="H200" s="2"/>
      <c r="I200" s="18"/>
      <c r="J200" s="2"/>
      <c r="K200" s="12"/>
      <c r="L200" s="277"/>
      <c r="M200" s="10"/>
      <c r="N200" s="10"/>
      <c r="O200" s="10"/>
    </row>
    <row r="201" spans="1:15">
      <c r="A201" s="34">
        <v>2</v>
      </c>
      <c r="B201" s="657" t="s">
        <v>3</v>
      </c>
      <c r="C201" s="36" t="s">
        <v>337</v>
      </c>
      <c r="D201" s="2"/>
      <c r="E201" s="18"/>
      <c r="F201" s="2"/>
      <c r="G201" s="414"/>
      <c r="H201" s="2"/>
      <c r="I201" s="18"/>
      <c r="J201" s="2"/>
      <c r="K201" s="12"/>
      <c r="L201" s="277"/>
      <c r="M201" s="10"/>
      <c r="N201" s="10"/>
      <c r="O201" s="10"/>
    </row>
    <row r="202" spans="1:15">
      <c r="A202" s="33"/>
      <c r="B202" s="657"/>
      <c r="C202" s="36"/>
      <c r="D202" s="2"/>
      <c r="E202" s="18"/>
      <c r="F202" s="2"/>
      <c r="G202" s="414"/>
      <c r="H202" s="2"/>
      <c r="I202" s="18"/>
      <c r="J202" s="2"/>
      <c r="K202" s="12"/>
      <c r="L202" s="277"/>
      <c r="M202" s="10"/>
      <c r="N202" s="10"/>
      <c r="O202" s="10"/>
    </row>
    <row r="203" spans="1:15">
      <c r="A203" s="34">
        <v>3</v>
      </c>
      <c r="B203" s="657" t="s">
        <v>4</v>
      </c>
      <c r="C203" s="36" t="s">
        <v>338</v>
      </c>
      <c r="D203" s="2"/>
      <c r="E203" s="18"/>
      <c r="F203" s="2"/>
      <c r="G203" s="414"/>
      <c r="H203" s="2"/>
      <c r="I203" s="18"/>
      <c r="J203" s="2"/>
      <c r="K203" s="12"/>
      <c r="L203" s="277"/>
      <c r="M203" s="10"/>
      <c r="N203" s="10"/>
      <c r="O203" s="10"/>
    </row>
    <row r="204" spans="1:15">
      <c r="A204" s="34" t="s">
        <v>5</v>
      </c>
      <c r="B204" s="657" t="s">
        <v>300</v>
      </c>
      <c r="C204" s="36" t="s">
        <v>338</v>
      </c>
      <c r="D204" s="254">
        <v>2</v>
      </c>
      <c r="E204" s="18">
        <v>4.1666666666666664E-2</v>
      </c>
      <c r="F204" s="254">
        <v>1</v>
      </c>
      <c r="G204" s="550">
        <v>4.3750000000000004E-2</v>
      </c>
      <c r="H204" s="254">
        <v>4</v>
      </c>
      <c r="I204" s="387">
        <v>0.51388888888888895</v>
      </c>
      <c r="J204" s="2"/>
      <c r="K204" s="12"/>
      <c r="L204" s="277"/>
      <c r="M204" s="10"/>
      <c r="N204" s="10"/>
      <c r="O204" s="21">
        <f>I204+G204+E204</f>
        <v>0.59930555555555554</v>
      </c>
    </row>
    <row r="205" spans="1:15">
      <c r="A205" s="34" t="s">
        <v>6</v>
      </c>
      <c r="B205" s="657" t="s">
        <v>301</v>
      </c>
      <c r="C205" s="36" t="s">
        <v>338</v>
      </c>
      <c r="D205" s="254">
        <v>1</v>
      </c>
      <c r="E205" s="18">
        <v>1.3194444444444444E-2</v>
      </c>
      <c r="F205" s="254">
        <v>2</v>
      </c>
      <c r="G205" s="550">
        <v>5.347222222222222E-2</v>
      </c>
      <c r="H205" s="254">
        <v>1</v>
      </c>
      <c r="I205" s="387">
        <v>0.16597222222222222</v>
      </c>
      <c r="J205" s="2"/>
      <c r="K205" s="12"/>
      <c r="L205" s="277"/>
      <c r="M205" s="10"/>
      <c r="N205" s="10"/>
      <c r="O205" s="21">
        <f>I205+G205+E205</f>
        <v>0.2326388888888889</v>
      </c>
    </row>
    <row r="206" spans="1:15">
      <c r="A206" s="34"/>
      <c r="B206" s="657"/>
      <c r="C206" s="36"/>
      <c r="D206" s="111"/>
      <c r="E206" s="18"/>
      <c r="F206" s="111"/>
      <c r="G206" s="18"/>
      <c r="H206" s="111"/>
      <c r="I206" s="18"/>
      <c r="J206" s="2"/>
      <c r="K206" s="12"/>
      <c r="L206" s="277"/>
      <c r="M206" s="10"/>
      <c r="N206" s="10"/>
      <c r="O206" s="21"/>
    </row>
    <row r="207" spans="1:15">
      <c r="A207" s="34"/>
      <c r="B207" s="656" t="s">
        <v>500</v>
      </c>
      <c r="C207" s="35"/>
      <c r="D207" s="2"/>
      <c r="E207" s="18"/>
      <c r="F207" s="2"/>
      <c r="G207" s="103"/>
      <c r="H207" s="2"/>
      <c r="I207" s="18"/>
      <c r="J207" s="2"/>
      <c r="K207" s="127"/>
      <c r="L207" s="126"/>
      <c r="M207" s="10"/>
      <c r="N207" s="10"/>
      <c r="O207" s="10"/>
    </row>
    <row r="208" spans="1:15">
      <c r="A208" s="34">
        <v>1</v>
      </c>
      <c r="B208" s="627" t="s">
        <v>55</v>
      </c>
      <c r="C208" s="16" t="s">
        <v>336</v>
      </c>
      <c r="D208" s="2"/>
      <c r="E208" s="18"/>
      <c r="F208" s="2"/>
      <c r="G208" s="187"/>
      <c r="H208" s="2"/>
      <c r="I208" s="18"/>
      <c r="J208" s="2"/>
      <c r="K208" s="127"/>
      <c r="L208" s="126"/>
      <c r="M208" s="10"/>
      <c r="N208" s="10"/>
      <c r="O208" s="10"/>
    </row>
    <row r="209" spans="1:15">
      <c r="A209" s="33" t="s">
        <v>5</v>
      </c>
      <c r="B209" s="657" t="s">
        <v>284</v>
      </c>
      <c r="C209" s="16" t="s">
        <v>336</v>
      </c>
      <c r="D209" s="254"/>
      <c r="E209" s="547"/>
      <c r="F209" s="547"/>
      <c r="G209" s="18"/>
      <c r="H209" s="254"/>
      <c r="I209" s="560"/>
      <c r="J209" s="10"/>
      <c r="K209" s="207"/>
      <c r="L209" s="126"/>
      <c r="M209" s="18">
        <f>G209+E209+I209</f>
        <v>0</v>
      </c>
      <c r="N209" s="10"/>
      <c r="O209" s="10"/>
    </row>
    <row r="210" spans="1:15">
      <c r="A210" s="33" t="s">
        <v>6</v>
      </c>
      <c r="B210" s="657" t="s">
        <v>285</v>
      </c>
      <c r="C210" s="16" t="s">
        <v>336</v>
      </c>
      <c r="D210" s="254"/>
      <c r="E210" s="548"/>
      <c r="F210" s="559">
        <v>1</v>
      </c>
      <c r="G210" s="556">
        <v>0.41666666666666669</v>
      </c>
      <c r="H210" s="254"/>
      <c r="I210" s="561"/>
      <c r="J210" s="10"/>
      <c r="K210" s="207"/>
      <c r="L210" s="126"/>
      <c r="M210" s="18">
        <f>G210+E210+I210</f>
        <v>0.41666666666666669</v>
      </c>
      <c r="N210" s="10"/>
      <c r="O210" s="10"/>
    </row>
    <row r="211" spans="1:15">
      <c r="A211" s="33"/>
      <c r="B211" s="657"/>
      <c r="C211" s="36"/>
      <c r="D211" s="2"/>
      <c r="E211" s="18"/>
      <c r="F211" s="2"/>
      <c r="G211" s="163"/>
      <c r="H211" s="2"/>
      <c r="I211" s="18"/>
      <c r="J211" s="2"/>
      <c r="K211" s="127"/>
      <c r="L211" s="126"/>
      <c r="M211" s="10"/>
      <c r="N211" s="10"/>
      <c r="O211" s="10"/>
    </row>
    <row r="212" spans="1:15">
      <c r="A212" s="34">
        <v>2</v>
      </c>
      <c r="B212" s="657" t="s">
        <v>3</v>
      </c>
      <c r="C212" s="36" t="s">
        <v>337</v>
      </c>
      <c r="D212" s="2"/>
      <c r="E212" s="18"/>
      <c r="F212" s="2"/>
      <c r="G212" s="163"/>
      <c r="H212" s="2"/>
      <c r="I212" s="18"/>
      <c r="J212" s="2"/>
      <c r="K212" s="127"/>
      <c r="L212" s="126"/>
      <c r="M212" s="10"/>
      <c r="N212" s="10"/>
      <c r="O212" s="10"/>
    </row>
    <row r="213" spans="1:15">
      <c r="A213" s="33"/>
      <c r="B213" s="657"/>
      <c r="C213" s="36"/>
      <c r="D213" s="2"/>
      <c r="E213" s="18"/>
      <c r="F213" s="2"/>
      <c r="G213" s="163"/>
      <c r="H213" s="2"/>
      <c r="I213" s="18"/>
      <c r="J213" s="2"/>
      <c r="K213" s="127"/>
      <c r="L213" s="126"/>
      <c r="M213" s="10"/>
      <c r="N213" s="10"/>
      <c r="O213" s="10"/>
    </row>
    <row r="214" spans="1:15">
      <c r="A214" s="34">
        <v>3</v>
      </c>
      <c r="B214" s="657" t="s">
        <v>4</v>
      </c>
      <c r="C214" s="36" t="s">
        <v>338</v>
      </c>
      <c r="D214" s="2"/>
      <c r="E214" s="18"/>
      <c r="F214" s="2"/>
      <c r="G214" s="103"/>
      <c r="H214" s="2"/>
      <c r="I214" s="18"/>
      <c r="J214" s="2"/>
      <c r="K214" s="127"/>
      <c r="L214" s="126"/>
      <c r="M214" s="10"/>
      <c r="N214" s="10"/>
      <c r="O214" s="10"/>
    </row>
    <row r="215" spans="1:15">
      <c r="A215" s="34"/>
      <c r="B215" s="657" t="s">
        <v>561</v>
      </c>
      <c r="C215" s="36" t="s">
        <v>338</v>
      </c>
      <c r="D215" s="286">
        <v>8</v>
      </c>
      <c r="E215" s="18">
        <v>0.92847222222222225</v>
      </c>
      <c r="F215" s="554">
        <v>1</v>
      </c>
      <c r="G215" s="556">
        <v>0.20138888888888887</v>
      </c>
      <c r="H215" s="554">
        <v>8</v>
      </c>
      <c r="I215" s="562">
        <v>0.9916666666666667</v>
      </c>
      <c r="J215" s="2"/>
      <c r="K215" s="127"/>
      <c r="L215" s="126"/>
      <c r="M215" s="10"/>
      <c r="N215" s="10"/>
      <c r="O215" s="18">
        <f>G215+E215+I215</f>
        <v>2.1215277777777777</v>
      </c>
    </row>
    <row r="216" spans="1:15">
      <c r="A216" s="34"/>
      <c r="B216" s="657" t="s">
        <v>562</v>
      </c>
      <c r="C216" s="36" t="s">
        <v>338</v>
      </c>
      <c r="D216" s="286">
        <v>2</v>
      </c>
      <c r="E216" s="18">
        <v>5.2777777777777778E-2</v>
      </c>
      <c r="F216" s="554">
        <v>2</v>
      </c>
      <c r="G216" s="556">
        <v>4.5138888888888888E-2</v>
      </c>
      <c r="H216" s="554">
        <v>20</v>
      </c>
      <c r="I216" s="562">
        <v>1.1569444444444443</v>
      </c>
      <c r="J216" s="2"/>
      <c r="K216" s="127"/>
      <c r="L216" s="126"/>
      <c r="M216" s="10"/>
      <c r="N216" s="10"/>
      <c r="O216" s="18">
        <f>G216+E216+I216</f>
        <v>1.254861111111111</v>
      </c>
    </row>
    <row r="217" spans="1:15">
      <c r="A217" s="33"/>
      <c r="B217" s="283"/>
      <c r="C217" s="36"/>
      <c r="D217" s="213"/>
      <c r="E217" s="18"/>
      <c r="F217" s="2"/>
      <c r="G217" s="18"/>
      <c r="H217" s="213"/>
      <c r="I217" s="18"/>
      <c r="J217" s="2"/>
      <c r="K217" s="127"/>
      <c r="L217" s="126"/>
      <c r="M217" s="10"/>
      <c r="N217" s="10"/>
      <c r="O217" s="18"/>
    </row>
    <row r="218" spans="1:15">
      <c r="A218" s="34"/>
      <c r="B218" s="656" t="s">
        <v>289</v>
      </c>
      <c r="C218" s="35"/>
      <c r="D218" s="2"/>
      <c r="E218" s="18"/>
      <c r="F218" s="2"/>
      <c r="G218" s="103"/>
      <c r="H218" s="2"/>
      <c r="I218" s="18"/>
      <c r="J218" s="2"/>
      <c r="K218" s="127"/>
      <c r="L218" s="126"/>
      <c r="M218" s="10"/>
      <c r="N218" s="10"/>
      <c r="O218" s="10"/>
    </row>
    <row r="219" spans="1:15">
      <c r="A219" s="34">
        <v>1</v>
      </c>
      <c r="B219" s="627" t="s">
        <v>55</v>
      </c>
      <c r="C219" s="16" t="s">
        <v>336</v>
      </c>
      <c r="D219" s="2"/>
      <c r="E219" s="18"/>
      <c r="F219" s="2"/>
      <c r="G219" s="187"/>
      <c r="H219" s="2"/>
      <c r="I219" s="18"/>
      <c r="J219" s="2"/>
      <c r="K219" s="127"/>
      <c r="L219" s="126"/>
      <c r="M219" s="10"/>
      <c r="N219" s="10"/>
      <c r="O219" s="10"/>
    </row>
    <row r="220" spans="1:15">
      <c r="A220" s="33" t="s">
        <v>5</v>
      </c>
      <c r="B220" s="657" t="s">
        <v>279</v>
      </c>
      <c r="C220" s="16" t="s">
        <v>336</v>
      </c>
      <c r="D220" s="286"/>
      <c r="E220" s="18"/>
      <c r="F220" s="554">
        <v>4</v>
      </c>
      <c r="G220" s="557">
        <v>8.0555555555555561E-2</v>
      </c>
      <c r="H220" s="554">
        <v>2</v>
      </c>
      <c r="I220" s="555">
        <v>3.472222222222222E-3</v>
      </c>
      <c r="J220" s="2"/>
      <c r="K220" s="207"/>
      <c r="L220" s="126"/>
      <c r="M220" s="18">
        <f>G220+E220+I220</f>
        <v>8.4027777777777785E-2</v>
      </c>
      <c r="N220" s="10"/>
      <c r="O220" s="10"/>
    </row>
    <row r="221" spans="1:15">
      <c r="A221" s="33" t="s">
        <v>6</v>
      </c>
      <c r="B221" s="657" t="s">
        <v>274</v>
      </c>
      <c r="C221" s="16" t="s">
        <v>336</v>
      </c>
      <c r="D221" s="286">
        <v>1</v>
      </c>
      <c r="E221" s="18">
        <v>3.6111111111111115E-2</v>
      </c>
      <c r="F221" s="554">
        <v>6</v>
      </c>
      <c r="G221" s="556">
        <v>0.30694444444444441</v>
      </c>
      <c r="H221" s="554">
        <v>1</v>
      </c>
      <c r="I221" s="555">
        <v>1.8055555555555557E-2</v>
      </c>
      <c r="J221" s="2"/>
      <c r="K221" s="207"/>
      <c r="L221" s="126"/>
      <c r="M221" s="18">
        <f>G221+E221+I221</f>
        <v>0.36111111111111105</v>
      </c>
      <c r="N221" s="10"/>
      <c r="O221" s="10"/>
    </row>
    <row r="222" spans="1:15">
      <c r="A222" s="33" t="s">
        <v>7</v>
      </c>
      <c r="B222" s="657" t="s">
        <v>306</v>
      </c>
      <c r="C222" s="16" t="s">
        <v>336</v>
      </c>
      <c r="D222" s="286">
        <v>1</v>
      </c>
      <c r="E222" s="18">
        <v>3.6111111111111115E-2</v>
      </c>
      <c r="F222" s="554">
        <v>4</v>
      </c>
      <c r="G222" s="556">
        <v>6.6666666666666666E-2</v>
      </c>
      <c r="H222" s="554">
        <v>2</v>
      </c>
      <c r="I222" s="555">
        <v>0.85625000000000007</v>
      </c>
      <c r="J222" s="2"/>
      <c r="K222" s="207"/>
      <c r="L222" s="126"/>
      <c r="M222" s="18">
        <f>G222+E222+I222</f>
        <v>0.95902777777777781</v>
      </c>
      <c r="N222" s="10"/>
      <c r="O222" s="10"/>
    </row>
    <row r="223" spans="1:15">
      <c r="A223" s="33"/>
      <c r="B223" s="657"/>
      <c r="C223" s="36"/>
      <c r="D223" s="2"/>
      <c r="E223" s="18"/>
      <c r="F223" s="2"/>
      <c r="G223" s="163"/>
      <c r="H223" s="2"/>
      <c r="I223" s="18"/>
      <c r="J223" s="2"/>
      <c r="K223" s="127"/>
      <c r="L223" s="126"/>
      <c r="M223" s="10"/>
      <c r="N223" s="10"/>
      <c r="O223" s="10"/>
    </row>
    <row r="224" spans="1:15">
      <c r="A224" s="34">
        <v>2</v>
      </c>
      <c r="B224" s="657" t="s">
        <v>3</v>
      </c>
      <c r="C224" s="36" t="s">
        <v>337</v>
      </c>
      <c r="D224" s="2"/>
      <c r="E224" s="18"/>
      <c r="F224" s="2"/>
      <c r="G224" s="163"/>
      <c r="H224" s="2"/>
      <c r="I224" s="18"/>
      <c r="J224" s="2"/>
      <c r="K224" s="127"/>
      <c r="L224" s="126"/>
      <c r="M224" s="10"/>
      <c r="N224" s="10"/>
      <c r="O224" s="10"/>
    </row>
    <row r="225" spans="1:15">
      <c r="A225" s="33"/>
      <c r="B225" s="657"/>
      <c r="C225" s="36"/>
      <c r="D225" s="2"/>
      <c r="E225" s="18"/>
      <c r="F225" s="2"/>
      <c r="G225" s="163"/>
      <c r="H225" s="2"/>
      <c r="I225" s="18"/>
      <c r="J225" s="2"/>
      <c r="K225" s="127"/>
      <c r="L225" s="126"/>
      <c r="M225" s="10"/>
      <c r="N225" s="10"/>
      <c r="O225" s="10"/>
    </row>
    <row r="226" spans="1:15">
      <c r="A226" s="34">
        <v>3</v>
      </c>
      <c r="B226" s="657" t="s">
        <v>4</v>
      </c>
      <c r="C226" s="36" t="s">
        <v>338</v>
      </c>
      <c r="D226" s="2"/>
      <c r="E226" s="18"/>
      <c r="F226" s="2"/>
      <c r="G226" s="103"/>
      <c r="H226" s="2"/>
      <c r="I226" s="18"/>
      <c r="J226" s="2"/>
      <c r="K226" s="127"/>
      <c r="L226" s="126"/>
      <c r="M226" s="10"/>
      <c r="N226" s="10"/>
      <c r="O226" s="10"/>
    </row>
    <row r="227" spans="1:15">
      <c r="A227" s="33" t="s">
        <v>5</v>
      </c>
      <c r="B227" s="283" t="s">
        <v>323</v>
      </c>
      <c r="C227" s="36" t="s">
        <v>338</v>
      </c>
      <c r="D227" s="213">
        <v>2</v>
      </c>
      <c r="E227" s="18">
        <v>6.458333333333334E-2</v>
      </c>
      <c r="F227" s="554">
        <v>2</v>
      </c>
      <c r="G227" s="555">
        <v>0.98055555555555562</v>
      </c>
      <c r="H227" s="213"/>
      <c r="I227" s="18"/>
      <c r="J227" s="2"/>
      <c r="K227" s="127"/>
      <c r="L227" s="126"/>
      <c r="M227" s="10"/>
      <c r="N227" s="10"/>
      <c r="O227" s="18">
        <f>G227+E227+I227</f>
        <v>1.0451388888888891</v>
      </c>
    </row>
    <row r="228" spans="1:15">
      <c r="A228" s="33" t="s">
        <v>6</v>
      </c>
      <c r="B228" s="283" t="s">
        <v>677</v>
      </c>
      <c r="C228" s="36" t="s">
        <v>338</v>
      </c>
      <c r="D228" s="213">
        <v>4</v>
      </c>
      <c r="E228" s="18">
        <v>0.1277777777777778</v>
      </c>
      <c r="F228" s="554">
        <v>1</v>
      </c>
      <c r="G228" s="555">
        <v>8.3333333333333332E-3</v>
      </c>
      <c r="H228" s="558">
        <v>8</v>
      </c>
      <c r="I228" s="555">
        <v>0.17430555555555557</v>
      </c>
      <c r="J228" s="2"/>
      <c r="K228" s="127"/>
      <c r="L228" s="126"/>
      <c r="M228" s="10"/>
      <c r="N228" s="10"/>
      <c r="O228" s="18">
        <f>G228+E228+I228</f>
        <v>0.31041666666666667</v>
      </c>
    </row>
    <row r="229" spans="1:15">
      <c r="A229" s="33"/>
      <c r="B229" s="283"/>
      <c r="C229" s="36"/>
      <c r="D229" s="286"/>
      <c r="E229" s="18"/>
      <c r="F229" s="286"/>
      <c r="G229" s="18"/>
      <c r="H229" s="286"/>
      <c r="I229" s="18"/>
      <c r="J229" s="2"/>
      <c r="K229" s="127"/>
      <c r="L229" s="126"/>
      <c r="M229" s="10"/>
      <c r="N229" s="10"/>
      <c r="O229" s="18"/>
    </row>
    <row r="230" spans="1:15">
      <c r="A230" s="34"/>
      <c r="B230" s="656" t="s">
        <v>836</v>
      </c>
      <c r="C230" s="35"/>
      <c r="D230" s="2"/>
      <c r="E230" s="18"/>
      <c r="F230" s="2"/>
      <c r="G230" s="103"/>
      <c r="H230" s="2"/>
      <c r="I230" s="18"/>
      <c r="J230" s="2"/>
      <c r="K230" s="127"/>
      <c r="L230" s="126"/>
      <c r="M230" s="10"/>
      <c r="N230" s="10"/>
      <c r="O230" s="10"/>
    </row>
    <row r="231" spans="1:15">
      <c r="A231" s="34">
        <v>1</v>
      </c>
      <c r="B231" s="627" t="s">
        <v>55</v>
      </c>
      <c r="C231" s="16" t="s">
        <v>336</v>
      </c>
      <c r="D231" s="2"/>
      <c r="E231" s="18"/>
      <c r="F231" s="2"/>
      <c r="G231" s="187"/>
      <c r="H231" s="2"/>
      <c r="I231" s="18"/>
      <c r="J231" s="2"/>
      <c r="K231" s="127"/>
      <c r="L231" s="126"/>
      <c r="M231" s="10"/>
      <c r="N231" s="10"/>
      <c r="O231" s="10"/>
    </row>
    <row r="232" spans="1:15">
      <c r="A232" s="33" t="s">
        <v>5</v>
      </c>
      <c r="B232" s="657" t="s">
        <v>279</v>
      </c>
      <c r="C232" s="16" t="s">
        <v>336</v>
      </c>
      <c r="D232" s="286"/>
      <c r="E232" s="18"/>
      <c r="F232" s="568">
        <v>2</v>
      </c>
      <c r="G232" s="180">
        <v>5.8333333333333327E-2</v>
      </c>
      <c r="H232" s="360">
        <v>1</v>
      </c>
      <c r="I232" s="569">
        <v>5.347222222222222E-2</v>
      </c>
      <c r="J232" s="2"/>
      <c r="K232" s="207"/>
      <c r="L232" s="126"/>
      <c r="M232" s="18">
        <f>G232+E232+I232</f>
        <v>0.11180555555555555</v>
      </c>
      <c r="N232" s="10"/>
      <c r="O232" s="10"/>
    </row>
    <row r="233" spans="1:15">
      <c r="A233" s="33"/>
      <c r="B233" s="657"/>
      <c r="C233" s="36"/>
      <c r="D233" s="2"/>
      <c r="E233" s="18"/>
      <c r="F233" s="2"/>
      <c r="G233" s="552"/>
      <c r="H233" s="2"/>
      <c r="I233" s="18"/>
      <c r="J233" s="2"/>
      <c r="K233" s="127"/>
      <c r="L233" s="126"/>
      <c r="M233" s="10"/>
      <c r="N233" s="10"/>
      <c r="O233" s="10"/>
    </row>
    <row r="234" spans="1:15">
      <c r="A234" s="34">
        <v>2</v>
      </c>
      <c r="B234" s="657" t="s">
        <v>3</v>
      </c>
      <c r="C234" s="36" t="s">
        <v>337</v>
      </c>
      <c r="D234" s="2"/>
      <c r="E234" s="18"/>
      <c r="F234" s="2"/>
      <c r="G234" s="552"/>
      <c r="H234" s="2"/>
      <c r="I234" s="18"/>
      <c r="J234" s="2"/>
      <c r="K234" s="127"/>
      <c r="L234" s="126"/>
      <c r="M234" s="10"/>
      <c r="N234" s="10"/>
      <c r="O234" s="10"/>
    </row>
    <row r="235" spans="1:15">
      <c r="A235" s="33"/>
      <c r="B235" s="657"/>
      <c r="C235" s="36"/>
      <c r="D235" s="2"/>
      <c r="E235" s="18"/>
      <c r="F235" s="2"/>
      <c r="G235" s="552"/>
      <c r="H235" s="2"/>
      <c r="I235" s="18"/>
      <c r="J235" s="2"/>
      <c r="K235" s="127"/>
      <c r="L235" s="126"/>
      <c r="M235" s="10"/>
      <c r="N235" s="10"/>
      <c r="O235" s="10"/>
    </row>
    <row r="236" spans="1:15">
      <c r="A236" s="34">
        <v>3</v>
      </c>
      <c r="B236" s="657" t="s">
        <v>4</v>
      </c>
      <c r="C236" s="36" t="s">
        <v>338</v>
      </c>
      <c r="D236" s="2"/>
      <c r="E236" s="18"/>
      <c r="F236" s="2"/>
      <c r="G236" s="103"/>
      <c r="H236" s="2"/>
      <c r="I236" s="18"/>
      <c r="J236" s="2"/>
      <c r="K236" s="127"/>
      <c r="L236" s="126"/>
      <c r="M236" s="10"/>
      <c r="N236" s="10"/>
      <c r="O236" s="10"/>
    </row>
    <row r="237" spans="1:15" ht="15">
      <c r="A237" s="33" t="s">
        <v>5</v>
      </c>
      <c r="B237" s="283" t="s">
        <v>678</v>
      </c>
      <c r="C237" s="36" t="s">
        <v>338</v>
      </c>
      <c r="D237" s="570">
        <v>1</v>
      </c>
      <c r="E237" s="18">
        <v>4.3055555555555562E-2</v>
      </c>
      <c r="F237" s="359">
        <v>5</v>
      </c>
      <c r="G237" s="571">
        <v>0.70833333333333337</v>
      </c>
      <c r="H237" s="360">
        <v>4</v>
      </c>
      <c r="I237" s="571">
        <v>0.10486111111111111</v>
      </c>
      <c r="J237" s="2"/>
      <c r="K237" s="127"/>
      <c r="L237" s="126"/>
      <c r="M237" s="10"/>
      <c r="N237" s="10"/>
      <c r="O237" s="18">
        <f>G237+E237+I237</f>
        <v>0.85624999999999996</v>
      </c>
    </row>
    <row r="238" spans="1:15" ht="15">
      <c r="A238" s="33" t="s">
        <v>6</v>
      </c>
      <c r="B238" s="283" t="s">
        <v>679</v>
      </c>
      <c r="C238" s="36" t="s">
        <v>338</v>
      </c>
      <c r="D238" s="570">
        <v>2</v>
      </c>
      <c r="E238" s="18">
        <v>0.10902777777777778</v>
      </c>
      <c r="F238" s="359">
        <v>4</v>
      </c>
      <c r="G238" s="572">
        <v>1.1041666666666667</v>
      </c>
      <c r="H238" s="360">
        <v>6</v>
      </c>
      <c r="I238" s="573">
        <v>1.2034722222222223</v>
      </c>
      <c r="J238" s="2"/>
      <c r="K238" s="127"/>
      <c r="L238" s="126"/>
      <c r="M238" s="10"/>
      <c r="N238" s="10"/>
      <c r="O238" s="18">
        <f>G238+E238+I238</f>
        <v>2.416666666666667</v>
      </c>
    </row>
    <row r="239" spans="1:15">
      <c r="A239" s="33"/>
      <c r="B239" s="283"/>
      <c r="C239" s="36"/>
      <c r="D239" s="286"/>
      <c r="E239" s="18"/>
      <c r="F239" s="286"/>
      <c r="G239" s="18"/>
      <c r="H239" s="286"/>
      <c r="I239" s="18"/>
      <c r="J239" s="2"/>
      <c r="K239" s="10"/>
      <c r="L239" s="126"/>
      <c r="M239" s="10"/>
      <c r="N239" s="10"/>
      <c r="O239" s="18"/>
    </row>
    <row r="240" spans="1:15">
      <c r="A240" s="34"/>
      <c r="B240" s="656" t="s">
        <v>294</v>
      </c>
      <c r="C240" s="35"/>
      <c r="D240" s="2"/>
      <c r="E240" s="18"/>
      <c r="F240" s="2"/>
      <c r="G240" s="103"/>
      <c r="H240" s="2"/>
      <c r="I240" s="18"/>
      <c r="J240" s="2"/>
      <c r="K240" s="10"/>
      <c r="L240" s="126"/>
      <c r="M240" s="10"/>
      <c r="N240" s="10"/>
      <c r="O240" s="10"/>
    </row>
    <row r="241" spans="1:15">
      <c r="A241" s="34">
        <v>1</v>
      </c>
      <c r="B241" s="627" t="s">
        <v>55</v>
      </c>
      <c r="C241" s="16" t="s">
        <v>336</v>
      </c>
      <c r="D241" s="2"/>
      <c r="E241" s="18"/>
      <c r="F241" s="2"/>
      <c r="G241" s="103"/>
      <c r="H241" s="2"/>
      <c r="I241" s="18"/>
      <c r="J241" s="2"/>
      <c r="K241" s="10"/>
      <c r="L241" s="126"/>
      <c r="M241" s="10"/>
      <c r="N241" s="10"/>
      <c r="O241" s="10"/>
    </row>
    <row r="242" spans="1:15">
      <c r="A242" s="33" t="s">
        <v>5</v>
      </c>
      <c r="B242" s="657" t="s">
        <v>284</v>
      </c>
      <c r="C242" s="16" t="s">
        <v>336</v>
      </c>
      <c r="D242" s="184">
        <v>1</v>
      </c>
      <c r="E242" s="200">
        <v>0.1673611111111111</v>
      </c>
      <c r="F242" s="184"/>
      <c r="G242" s="200"/>
      <c r="H242" s="184">
        <v>5</v>
      </c>
      <c r="I242" s="556">
        <v>9.6527777777777768E-2</v>
      </c>
      <c r="J242" s="2"/>
      <c r="K242" s="10"/>
      <c r="L242" s="126"/>
      <c r="M242" s="18">
        <f>G242+E242+I242</f>
        <v>0.26388888888888884</v>
      </c>
      <c r="N242" s="10"/>
      <c r="O242" s="10"/>
    </row>
    <row r="243" spans="1:15">
      <c r="A243" s="33" t="s">
        <v>6</v>
      </c>
      <c r="B243" s="657" t="s">
        <v>285</v>
      </c>
      <c r="C243" s="16" t="s">
        <v>336</v>
      </c>
      <c r="D243" s="184"/>
      <c r="E243" s="200"/>
      <c r="F243" s="184"/>
      <c r="G243" s="200"/>
      <c r="H243" s="184"/>
      <c r="I243" s="554"/>
      <c r="J243" s="2"/>
      <c r="K243" s="10"/>
      <c r="L243" s="126"/>
      <c r="M243" s="18">
        <f>G243+E243+I243</f>
        <v>0</v>
      </c>
      <c r="N243" s="10"/>
      <c r="O243" s="10"/>
    </row>
    <row r="244" spans="1:15">
      <c r="A244" s="33" t="s">
        <v>7</v>
      </c>
      <c r="B244" s="657" t="s">
        <v>442</v>
      </c>
      <c r="C244" s="16" t="s">
        <v>336</v>
      </c>
      <c r="D244" s="184"/>
      <c r="E244" s="200"/>
      <c r="F244" s="184"/>
      <c r="G244" s="200"/>
      <c r="H244" s="184">
        <v>1</v>
      </c>
      <c r="I244" s="556">
        <v>0.36527777777777781</v>
      </c>
      <c r="J244" s="2"/>
      <c r="K244" s="10"/>
      <c r="L244" s="126"/>
      <c r="M244" s="18">
        <f>G244+E244+I244</f>
        <v>0.36527777777777781</v>
      </c>
      <c r="N244" s="10"/>
      <c r="O244" s="10"/>
    </row>
    <row r="245" spans="1:15">
      <c r="A245" s="33"/>
      <c r="B245" s="657"/>
      <c r="C245" s="16"/>
      <c r="D245" s="2"/>
      <c r="E245" s="18"/>
      <c r="F245" s="2"/>
      <c r="H245" s="2"/>
      <c r="I245" s="18"/>
      <c r="J245" s="2"/>
      <c r="K245" s="10"/>
      <c r="L245" s="126"/>
      <c r="M245" s="10"/>
      <c r="N245" s="10"/>
      <c r="O245" s="10"/>
    </row>
    <row r="246" spans="1:15">
      <c r="A246" s="34">
        <v>2</v>
      </c>
      <c r="B246" s="657" t="s">
        <v>3</v>
      </c>
      <c r="C246" s="36" t="s">
        <v>337</v>
      </c>
      <c r="D246" s="2"/>
      <c r="E246" s="18"/>
      <c r="F246" s="2"/>
      <c r="G246" s="280"/>
      <c r="H246" s="2"/>
      <c r="I246" s="18"/>
      <c r="J246" s="2"/>
      <c r="K246" s="10"/>
      <c r="L246" s="126"/>
      <c r="M246" s="10"/>
      <c r="N246" s="10"/>
      <c r="O246" s="10"/>
    </row>
    <row r="247" spans="1:15">
      <c r="A247" s="33"/>
      <c r="B247" s="657"/>
      <c r="C247" s="36"/>
      <c r="D247" s="2"/>
      <c r="E247" s="18"/>
      <c r="F247" s="2"/>
      <c r="G247" s="280"/>
      <c r="H247" s="2"/>
      <c r="I247" s="18"/>
      <c r="J247" s="2"/>
      <c r="K247" s="10"/>
      <c r="L247" s="126"/>
      <c r="M247" s="10"/>
      <c r="N247" s="10"/>
      <c r="O247" s="10"/>
    </row>
    <row r="248" spans="1:15">
      <c r="A248" s="34">
        <v>3</v>
      </c>
      <c r="B248" s="657" t="s">
        <v>4</v>
      </c>
      <c r="C248" s="36" t="s">
        <v>338</v>
      </c>
      <c r="D248" s="2"/>
      <c r="E248" s="18"/>
      <c r="F248" s="2"/>
      <c r="G248" s="103"/>
      <c r="H248" s="2"/>
      <c r="I248" s="18"/>
      <c r="J248" s="2"/>
      <c r="K248" s="10"/>
      <c r="L248" s="126"/>
      <c r="M248" s="10"/>
      <c r="N248" s="10"/>
      <c r="O248" s="10"/>
    </row>
    <row r="249" spans="1:15">
      <c r="A249" s="33" t="s">
        <v>5</v>
      </c>
      <c r="B249" s="657" t="s">
        <v>295</v>
      </c>
      <c r="C249" s="36" t="s">
        <v>338</v>
      </c>
      <c r="D249" s="184">
        <v>6</v>
      </c>
      <c r="E249" s="564">
        <v>5.4166666666666669E-2</v>
      </c>
      <c r="F249" s="184">
        <v>3</v>
      </c>
      <c r="G249" s="566">
        <v>2.1527777777777781E-2</v>
      </c>
      <c r="H249" s="184">
        <v>4</v>
      </c>
      <c r="I249" s="566">
        <v>7.2222222222222229E-2</v>
      </c>
      <c r="J249" s="2"/>
      <c r="K249" s="10"/>
      <c r="L249" s="126"/>
      <c r="M249" s="10"/>
      <c r="N249" s="10"/>
      <c r="O249" s="18">
        <f>G249+E249+I249</f>
        <v>0.1479166666666667</v>
      </c>
    </row>
    <row r="250" spans="1:15">
      <c r="A250" s="33" t="s">
        <v>6</v>
      </c>
      <c r="B250" s="657" t="s">
        <v>296</v>
      </c>
      <c r="C250" s="36" t="s">
        <v>338</v>
      </c>
      <c r="D250" s="184">
        <v>9</v>
      </c>
      <c r="E250" s="564">
        <v>0.71388888888888891</v>
      </c>
      <c r="F250" s="184"/>
      <c r="G250" s="567"/>
      <c r="H250" s="184">
        <v>2</v>
      </c>
      <c r="I250" s="566">
        <v>2.1527777777777781E-2</v>
      </c>
      <c r="J250" s="2"/>
      <c r="K250" s="10"/>
      <c r="L250" s="126"/>
      <c r="M250" s="10"/>
      <c r="N250" s="10"/>
      <c r="O250" s="18">
        <f>G250+E250+I250</f>
        <v>0.73541666666666672</v>
      </c>
    </row>
    <row r="251" spans="1:15">
      <c r="A251" s="33" t="s">
        <v>7</v>
      </c>
      <c r="B251" s="283" t="s">
        <v>835</v>
      </c>
      <c r="C251" s="36"/>
      <c r="D251" s="184">
        <v>4</v>
      </c>
      <c r="E251" s="564">
        <v>8.4027777777777771E-2</v>
      </c>
      <c r="F251" s="360"/>
      <c r="G251" s="567"/>
      <c r="H251" s="360">
        <v>5</v>
      </c>
      <c r="I251" s="566">
        <v>3.3333333333333333E-2</v>
      </c>
      <c r="J251" s="2"/>
      <c r="K251" s="10"/>
      <c r="L251" s="126"/>
      <c r="M251" s="10"/>
      <c r="N251" s="10"/>
      <c r="O251" s="18">
        <f>G251+E251+I251</f>
        <v>0.11736111111111111</v>
      </c>
    </row>
    <row r="252" spans="1:15">
      <c r="A252" s="34"/>
      <c r="B252" s="657"/>
      <c r="C252" s="36"/>
      <c r="D252" s="2"/>
      <c r="E252" s="18"/>
      <c r="F252" s="2"/>
      <c r="G252" s="103"/>
      <c r="H252" s="2"/>
      <c r="I252" s="18"/>
      <c r="J252" s="2"/>
      <c r="K252" s="10"/>
      <c r="L252" s="126"/>
      <c r="M252" s="10"/>
      <c r="N252" s="10"/>
      <c r="O252" s="10"/>
    </row>
    <row r="253" spans="1:15">
      <c r="A253" s="37"/>
      <c r="B253" s="656" t="s">
        <v>297</v>
      </c>
      <c r="C253" s="44"/>
      <c r="D253" s="2"/>
      <c r="E253" s="18"/>
      <c r="F253" s="2"/>
      <c r="G253" s="103"/>
      <c r="H253" s="2"/>
      <c r="I253" s="18"/>
      <c r="J253" s="2"/>
      <c r="K253" s="10"/>
      <c r="L253" s="126"/>
      <c r="M253" s="10"/>
      <c r="N253" s="10"/>
      <c r="O253" s="10"/>
    </row>
    <row r="254" spans="1:15">
      <c r="A254" s="34">
        <v>1</v>
      </c>
      <c r="B254" s="627" t="s">
        <v>55</v>
      </c>
      <c r="C254" s="16" t="s">
        <v>336</v>
      </c>
      <c r="D254" s="254"/>
      <c r="E254" s="565"/>
      <c r="F254" s="2"/>
      <c r="G254" s="565"/>
      <c r="H254" s="254"/>
      <c r="I254" s="565"/>
      <c r="J254" s="2"/>
      <c r="K254" s="10"/>
      <c r="L254" s="126"/>
      <c r="M254" s="18"/>
      <c r="N254" s="10"/>
      <c r="O254" s="10"/>
    </row>
    <row r="255" spans="1:15">
      <c r="A255" s="33" t="s">
        <v>5</v>
      </c>
      <c r="B255" s="657" t="s">
        <v>273</v>
      </c>
      <c r="C255" s="16" t="s">
        <v>336</v>
      </c>
      <c r="D255" s="358"/>
      <c r="E255" s="357"/>
      <c r="F255" s="358"/>
      <c r="G255" s="18"/>
      <c r="H255" s="563">
        <v>4</v>
      </c>
      <c r="I255" s="562">
        <v>2.9166666666666664E-2</v>
      </c>
      <c r="J255" s="2"/>
      <c r="K255" s="2"/>
      <c r="L255" s="277"/>
      <c r="M255" s="18">
        <f>G255+E255+I255</f>
        <v>2.9166666666666664E-2</v>
      </c>
      <c r="N255" s="10"/>
      <c r="O255" s="10"/>
    </row>
    <row r="256" spans="1:15">
      <c r="A256" s="33" t="s">
        <v>6</v>
      </c>
      <c r="B256" s="657" t="s">
        <v>285</v>
      </c>
      <c r="C256" s="16" t="s">
        <v>336</v>
      </c>
      <c r="D256" s="358">
        <v>2</v>
      </c>
      <c r="E256" s="18">
        <v>0.69513888888888886</v>
      </c>
      <c r="F256" s="358"/>
      <c r="G256" s="18"/>
      <c r="H256" s="563">
        <v>14</v>
      </c>
      <c r="I256" s="562">
        <v>7.5694444444444439E-2</v>
      </c>
      <c r="J256" s="2"/>
      <c r="K256" s="2"/>
      <c r="L256" s="277"/>
      <c r="M256" s="18">
        <f>G256+E256+I256</f>
        <v>0.77083333333333326</v>
      </c>
      <c r="N256" s="10"/>
      <c r="O256" s="10"/>
    </row>
    <row r="257" spans="1:15">
      <c r="A257" s="33" t="s">
        <v>6</v>
      </c>
      <c r="B257" s="657" t="s">
        <v>275</v>
      </c>
      <c r="C257" s="16" t="s">
        <v>336</v>
      </c>
      <c r="D257" s="358">
        <v>1</v>
      </c>
      <c r="E257" s="18">
        <v>1.6666666666666666E-2</v>
      </c>
      <c r="F257" s="358"/>
      <c r="G257" s="357"/>
      <c r="H257" s="563">
        <v>2</v>
      </c>
      <c r="I257" s="562">
        <v>1.5277777777777777E-2</v>
      </c>
      <c r="J257" s="2"/>
      <c r="K257" s="2"/>
      <c r="L257" s="277"/>
      <c r="M257" s="18">
        <f>G257+E257+I257</f>
        <v>3.1944444444444442E-2</v>
      </c>
      <c r="N257" s="10"/>
      <c r="O257" s="10"/>
    </row>
    <row r="258" spans="1:15">
      <c r="A258" s="33"/>
      <c r="B258" s="657"/>
      <c r="C258" s="36"/>
      <c r="D258" s="358"/>
      <c r="E258" s="357"/>
      <c r="F258" s="358"/>
      <c r="G258" s="357"/>
      <c r="H258" s="358"/>
      <c r="I258" s="562"/>
      <c r="J258" s="2"/>
      <c r="K258" s="2"/>
      <c r="L258" s="277"/>
      <c r="M258" s="10"/>
      <c r="N258" s="10"/>
      <c r="O258" s="10"/>
    </row>
    <row r="259" spans="1:15">
      <c r="A259" s="34">
        <v>2</v>
      </c>
      <c r="B259" s="657" t="s">
        <v>3</v>
      </c>
      <c r="C259" s="36" t="s">
        <v>337</v>
      </c>
      <c r="D259" s="2"/>
      <c r="E259" s="18"/>
      <c r="F259" s="2"/>
      <c r="G259" s="211"/>
      <c r="H259" s="2"/>
      <c r="I259" s="18"/>
      <c r="J259" s="2"/>
      <c r="K259" s="2"/>
      <c r="L259" s="277"/>
      <c r="M259" s="10"/>
      <c r="N259" s="10"/>
      <c r="O259" s="10"/>
    </row>
    <row r="260" spans="1:15">
      <c r="A260" s="33"/>
      <c r="B260" s="657"/>
      <c r="C260" s="36"/>
      <c r="D260" s="2"/>
      <c r="E260" s="18"/>
      <c r="F260" s="2"/>
      <c r="G260" s="103"/>
      <c r="H260" s="2"/>
      <c r="I260" s="18"/>
      <c r="J260" s="12"/>
      <c r="K260" s="2"/>
      <c r="L260" s="277"/>
      <c r="M260" s="10"/>
      <c r="N260" s="10"/>
      <c r="O260" s="10"/>
    </row>
    <row r="261" spans="1:15">
      <c r="A261" s="34">
        <v>3</v>
      </c>
      <c r="B261" s="657" t="s">
        <v>4</v>
      </c>
      <c r="C261" s="36" t="s">
        <v>338</v>
      </c>
      <c r="D261" s="2"/>
      <c r="E261" s="18"/>
      <c r="F261" s="2"/>
      <c r="G261" s="253"/>
      <c r="H261" s="2"/>
      <c r="I261" s="18"/>
      <c r="J261" s="12"/>
      <c r="K261" s="2"/>
      <c r="L261" s="277"/>
      <c r="M261" s="10"/>
      <c r="N261" s="10"/>
      <c r="O261" s="21"/>
    </row>
    <row r="262" spans="1:15">
      <c r="A262" s="34" t="s">
        <v>6</v>
      </c>
      <c r="B262" s="657" t="s">
        <v>834</v>
      </c>
      <c r="C262" s="36" t="s">
        <v>338</v>
      </c>
      <c r="D262" s="184">
        <v>2</v>
      </c>
      <c r="E262" s="18">
        <v>5.6250000000000001E-2</v>
      </c>
      <c r="F262" s="285">
        <v>2</v>
      </c>
      <c r="G262" s="556">
        <v>4.5138888888888888E-2</v>
      </c>
      <c r="H262" s="184">
        <v>20</v>
      </c>
      <c r="I262" s="562">
        <v>1.15625</v>
      </c>
      <c r="J262" s="176"/>
      <c r="K262" s="119"/>
      <c r="L262" s="59"/>
      <c r="M262" s="119"/>
      <c r="N262" s="23"/>
      <c r="O262" s="18">
        <f>G262+E262+I262</f>
        <v>1.257638888888889</v>
      </c>
    </row>
    <row r="263" spans="1:15">
      <c r="A263" s="34" t="s">
        <v>5</v>
      </c>
      <c r="B263" s="657" t="s">
        <v>298</v>
      </c>
      <c r="C263" s="36" t="s">
        <v>338</v>
      </c>
      <c r="D263" s="184">
        <v>6</v>
      </c>
      <c r="E263" s="18">
        <v>5.4166666666666669E-2</v>
      </c>
      <c r="F263" s="285">
        <v>3</v>
      </c>
      <c r="G263" s="556">
        <v>2.0833333333333332E-2</v>
      </c>
      <c r="H263" s="184">
        <v>4</v>
      </c>
      <c r="I263" s="562">
        <v>7.2222222222222229E-2</v>
      </c>
      <c r="J263" s="12"/>
      <c r="K263" s="2"/>
      <c r="L263" s="277" t="s">
        <v>329</v>
      </c>
      <c r="M263" s="10"/>
      <c r="N263" s="10"/>
      <c r="O263" s="18">
        <f>G263+E263+I263</f>
        <v>0.14722222222222223</v>
      </c>
    </row>
    <row r="264" spans="1:15">
      <c r="A264" s="34"/>
      <c r="B264" s="657"/>
      <c r="C264" s="36"/>
      <c r="D264" s="10"/>
      <c r="E264" s="10"/>
      <c r="F264" s="10"/>
      <c r="G264" s="10"/>
      <c r="H264" s="10"/>
      <c r="I264" s="10"/>
      <c r="J264" s="176"/>
      <c r="K264" s="119"/>
      <c r="L264" s="59"/>
      <c r="M264" s="119"/>
      <c r="N264" s="23"/>
      <c r="O264" s="18"/>
    </row>
    <row r="265" spans="1:15">
      <c r="A265" s="34"/>
      <c r="B265" s="656" t="s">
        <v>291</v>
      </c>
      <c r="C265" s="35"/>
      <c r="D265" s="2"/>
      <c r="E265" s="18"/>
      <c r="F265" s="2"/>
      <c r="G265" s="103"/>
      <c r="H265" s="2"/>
      <c r="I265" s="18"/>
      <c r="J265" s="12"/>
      <c r="K265" s="2"/>
      <c r="L265" s="277"/>
      <c r="M265" s="10"/>
      <c r="N265" s="10"/>
      <c r="O265" s="10"/>
    </row>
    <row r="266" spans="1:15">
      <c r="A266" s="327">
        <v>1</v>
      </c>
      <c r="B266" s="447" t="s">
        <v>70</v>
      </c>
      <c r="C266" s="6" t="s">
        <v>97</v>
      </c>
      <c r="D266" s="2"/>
      <c r="E266" s="18"/>
      <c r="F266" s="2"/>
      <c r="G266" s="199"/>
      <c r="H266" s="2"/>
      <c r="I266" s="18"/>
      <c r="J266" s="12"/>
      <c r="K266" s="2"/>
      <c r="L266" s="277"/>
      <c r="M266" s="10"/>
      <c r="N266" s="10"/>
      <c r="O266" s="10"/>
    </row>
    <row r="267" spans="1:15">
      <c r="A267" s="38" t="s">
        <v>5</v>
      </c>
      <c r="B267" s="447" t="s">
        <v>307</v>
      </c>
      <c r="C267" s="6" t="s">
        <v>97</v>
      </c>
      <c r="D267" s="68">
        <v>1</v>
      </c>
      <c r="E267" s="18">
        <v>5.2777777777777778E-2</v>
      </c>
      <c r="F267" s="68">
        <v>1</v>
      </c>
      <c r="G267" s="575">
        <v>5.486111111111111E-2</v>
      </c>
      <c r="H267" s="68">
        <v>1</v>
      </c>
      <c r="I267" s="575">
        <v>3.472222222222222E-3</v>
      </c>
      <c r="J267" s="12"/>
      <c r="K267" s="2"/>
      <c r="L267" s="200">
        <f>G267+E267+I267</f>
        <v>0.11111111111111112</v>
      </c>
      <c r="M267" s="10"/>
      <c r="N267" s="10"/>
      <c r="O267" s="10"/>
    </row>
    <row r="268" spans="1:15">
      <c r="A268" s="38" t="s">
        <v>6</v>
      </c>
      <c r="B268" s="447" t="s">
        <v>304</v>
      </c>
      <c r="C268" s="6" t="s">
        <v>97</v>
      </c>
      <c r="D268" s="68">
        <v>1</v>
      </c>
      <c r="E268" s="18">
        <v>8.1250000000000003E-2</v>
      </c>
      <c r="F268" s="68"/>
      <c r="G268" s="575"/>
      <c r="H268" s="68">
        <v>2</v>
      </c>
      <c r="I268" s="575">
        <v>0.3298611111111111</v>
      </c>
      <c r="J268" s="12"/>
      <c r="K268" s="2"/>
      <c r="L268" s="200">
        <f>G268+E268+I268</f>
        <v>0.41111111111111109</v>
      </c>
      <c r="M268" s="10"/>
      <c r="N268" s="10"/>
      <c r="O268" s="10"/>
    </row>
    <row r="269" spans="1:15">
      <c r="A269" s="38" t="s">
        <v>7</v>
      </c>
      <c r="B269" s="447" t="s">
        <v>546</v>
      </c>
      <c r="C269" s="6" t="s">
        <v>97</v>
      </c>
      <c r="D269" s="68">
        <v>1</v>
      </c>
      <c r="E269" s="18">
        <v>5.1388888888888894E-2</v>
      </c>
      <c r="F269" s="68"/>
      <c r="G269" s="575"/>
      <c r="H269" s="68">
        <v>5</v>
      </c>
      <c r="I269" s="575">
        <v>1.596527777777778</v>
      </c>
      <c r="J269" s="12"/>
      <c r="K269" s="2"/>
      <c r="L269" s="200">
        <f>G269+E269+I269</f>
        <v>1.6479166666666669</v>
      </c>
      <c r="M269" s="10"/>
      <c r="N269" s="10"/>
      <c r="O269" s="10"/>
    </row>
    <row r="270" spans="1:15">
      <c r="A270" s="38"/>
      <c r="B270" s="447"/>
      <c r="C270" s="6"/>
      <c r="D270" s="2"/>
      <c r="E270" s="564"/>
      <c r="F270" s="2"/>
      <c r="G270" s="18"/>
      <c r="H270" s="2"/>
      <c r="I270" s="18"/>
      <c r="J270" s="12"/>
      <c r="K270" s="2"/>
      <c r="L270" s="201"/>
      <c r="M270" s="10"/>
      <c r="N270" s="10"/>
      <c r="O270" s="10"/>
    </row>
    <row r="271" spans="1:15">
      <c r="A271" s="34">
        <v>2</v>
      </c>
      <c r="B271" s="657" t="s">
        <v>305</v>
      </c>
      <c r="C271" s="16" t="s">
        <v>336</v>
      </c>
      <c r="D271" s="2"/>
      <c r="E271" s="564"/>
      <c r="F271" s="2"/>
      <c r="G271" s="18"/>
      <c r="H271" s="2"/>
      <c r="I271" s="18"/>
      <c r="J271" s="12"/>
      <c r="K271" s="2"/>
      <c r="L271" s="277"/>
      <c r="M271" s="10"/>
      <c r="N271" s="10"/>
      <c r="O271" s="10"/>
    </row>
    <row r="272" spans="1:15">
      <c r="A272" s="38" t="s">
        <v>5</v>
      </c>
      <c r="B272" s="447" t="s">
        <v>110</v>
      </c>
      <c r="C272" s="16" t="s">
        <v>336</v>
      </c>
      <c r="D272" s="282"/>
      <c r="E272" s="18"/>
      <c r="F272" s="68"/>
      <c r="G272" s="18"/>
      <c r="H272" s="68">
        <v>1</v>
      </c>
      <c r="I272" s="575">
        <v>1.0416666666666666E-2</v>
      </c>
      <c r="J272" s="575"/>
      <c r="K272" s="2"/>
      <c r="L272" s="277"/>
      <c r="M272" s="18">
        <f>G272+E272+I272</f>
        <v>1.0416666666666666E-2</v>
      </c>
      <c r="N272" s="10"/>
      <c r="O272" s="10"/>
    </row>
    <row r="273" spans="1:15">
      <c r="A273" s="38" t="s">
        <v>6</v>
      </c>
      <c r="B273" s="447" t="s">
        <v>107</v>
      </c>
      <c r="C273" s="16" t="s">
        <v>336</v>
      </c>
      <c r="D273" s="282"/>
      <c r="E273" s="18"/>
      <c r="F273" s="281"/>
      <c r="G273" s="18"/>
      <c r="H273" s="68">
        <v>1</v>
      </c>
      <c r="I273" s="575">
        <v>1.1805555555555555E-2</v>
      </c>
      <c r="J273" s="575"/>
      <c r="K273" s="2"/>
      <c r="L273" s="277"/>
      <c r="M273" s="18">
        <f>G273+E273+I273</f>
        <v>1.1805555555555555E-2</v>
      </c>
      <c r="N273" s="10"/>
      <c r="O273" s="10"/>
    </row>
    <row r="274" spans="1:15">
      <c r="A274" s="38" t="s">
        <v>7</v>
      </c>
      <c r="B274" s="447" t="s">
        <v>110</v>
      </c>
      <c r="C274" s="16" t="s">
        <v>336</v>
      </c>
      <c r="D274" s="282"/>
      <c r="E274" s="18"/>
      <c r="F274" s="281"/>
      <c r="G274" s="580"/>
      <c r="H274" s="68">
        <v>5</v>
      </c>
      <c r="I274" s="575">
        <v>0.53263888888888888</v>
      </c>
      <c r="J274" s="575"/>
      <c r="K274" s="2"/>
      <c r="L274" s="277"/>
      <c r="M274" s="18">
        <f>G274+E274+I274</f>
        <v>0.53263888888888888</v>
      </c>
      <c r="N274" s="10"/>
      <c r="O274" s="10"/>
    </row>
    <row r="275" spans="1:15">
      <c r="A275" s="34"/>
      <c r="B275" s="657"/>
      <c r="C275" s="36"/>
      <c r="D275" s="2"/>
      <c r="E275" s="18"/>
      <c r="F275" s="2"/>
      <c r="G275" s="458"/>
      <c r="H275" s="2"/>
      <c r="I275" s="18"/>
      <c r="J275" s="2"/>
      <c r="K275" s="2"/>
      <c r="L275" s="277"/>
      <c r="M275" s="10"/>
      <c r="N275" s="10"/>
      <c r="O275" s="10"/>
    </row>
    <row r="276" spans="1:15">
      <c r="A276" s="34">
        <v>3</v>
      </c>
      <c r="B276" s="657" t="s">
        <v>3</v>
      </c>
      <c r="C276" s="36" t="s">
        <v>337</v>
      </c>
      <c r="D276" s="2"/>
      <c r="E276" s="18"/>
      <c r="F276" s="2"/>
      <c r="G276" s="458"/>
      <c r="H276" s="2"/>
      <c r="I276" s="18"/>
      <c r="J276" s="2"/>
      <c r="K276" s="2"/>
      <c r="L276" s="277"/>
      <c r="M276" s="10"/>
      <c r="N276" s="10"/>
      <c r="O276" s="10"/>
    </row>
    <row r="277" spans="1:15">
      <c r="A277" s="34"/>
      <c r="B277" s="447" t="s">
        <v>494</v>
      </c>
      <c r="C277" s="10"/>
      <c r="D277" s="6"/>
      <c r="E277" s="6"/>
      <c r="F277" s="2"/>
      <c r="G277" s="578"/>
      <c r="H277" s="6"/>
      <c r="I277" s="578"/>
      <c r="J277" s="2"/>
      <c r="K277" s="2"/>
      <c r="L277" s="277"/>
      <c r="M277" s="10"/>
      <c r="N277" s="10"/>
      <c r="O277" s="10"/>
    </row>
    <row r="278" spans="1:15">
      <c r="A278" s="34"/>
      <c r="B278" s="447" t="s">
        <v>495</v>
      </c>
      <c r="C278" s="10"/>
      <c r="D278" s="6"/>
      <c r="E278" s="6"/>
      <c r="F278" s="2"/>
      <c r="G278" s="578"/>
      <c r="H278" s="6"/>
      <c r="I278" s="578"/>
      <c r="J278" s="2"/>
      <c r="K278" s="2"/>
      <c r="L278" s="277"/>
      <c r="M278" s="10"/>
      <c r="N278" s="10"/>
      <c r="O278" s="10"/>
    </row>
    <row r="279" spans="1:15">
      <c r="A279" s="34"/>
      <c r="B279" s="447" t="s">
        <v>496</v>
      </c>
      <c r="C279" s="10"/>
      <c r="D279" s="6"/>
      <c r="E279" s="6"/>
      <c r="F279" s="2"/>
      <c r="G279" s="578"/>
      <c r="H279" s="6"/>
      <c r="I279" s="578"/>
      <c r="J279" s="2"/>
      <c r="K279" s="2"/>
      <c r="L279" s="277"/>
      <c r="M279" s="10"/>
      <c r="N279" s="10"/>
      <c r="O279" s="10"/>
    </row>
    <row r="280" spans="1:15">
      <c r="A280" s="34"/>
      <c r="B280" s="447" t="s">
        <v>497</v>
      </c>
      <c r="C280" s="10"/>
      <c r="D280" s="6"/>
      <c r="E280" s="6"/>
      <c r="F280" s="2"/>
      <c r="G280" s="578"/>
      <c r="H280" s="6"/>
      <c r="I280" s="578"/>
      <c r="J280" s="2"/>
      <c r="K280" s="2"/>
      <c r="L280" s="277"/>
      <c r="M280" s="10"/>
      <c r="N280" s="10"/>
      <c r="O280" s="10"/>
    </row>
    <row r="281" spans="1:15">
      <c r="A281" s="34"/>
      <c r="B281" s="447" t="s">
        <v>498</v>
      </c>
      <c r="C281" s="10"/>
      <c r="D281" s="6"/>
      <c r="E281" s="6"/>
      <c r="F281" s="2"/>
      <c r="G281" s="578"/>
      <c r="H281" s="6"/>
      <c r="I281" s="578"/>
      <c r="J281" s="2"/>
      <c r="K281" s="2"/>
      <c r="L281" s="277"/>
      <c r="M281" s="10"/>
      <c r="N281" s="10"/>
      <c r="O281" s="10"/>
    </row>
    <row r="282" spans="1:15">
      <c r="A282" s="34"/>
      <c r="B282" s="447" t="s">
        <v>499</v>
      </c>
      <c r="C282" s="10"/>
      <c r="D282" s="6"/>
      <c r="E282" s="6"/>
      <c r="F282" s="2"/>
      <c r="G282" s="578"/>
      <c r="H282" s="6"/>
      <c r="I282" s="578"/>
      <c r="J282" s="2"/>
      <c r="K282" s="2"/>
      <c r="L282" s="277"/>
      <c r="M282" s="10"/>
      <c r="N282" s="10"/>
      <c r="O282" s="10"/>
    </row>
    <row r="283" spans="1:15">
      <c r="A283" s="34"/>
      <c r="B283" s="657"/>
      <c r="C283" s="36"/>
      <c r="D283" s="2"/>
      <c r="E283" s="18"/>
      <c r="F283" s="2"/>
      <c r="G283" s="458"/>
      <c r="H283" s="2"/>
      <c r="I283" s="18"/>
      <c r="J283" s="2"/>
      <c r="K283" s="2"/>
      <c r="L283" s="277"/>
      <c r="M283" s="10"/>
      <c r="N283" s="10"/>
      <c r="O283" s="10"/>
    </row>
    <row r="284" spans="1:15">
      <c r="A284" s="34"/>
      <c r="B284" s="657"/>
      <c r="C284" s="36"/>
      <c r="D284" s="2"/>
      <c r="E284" s="18"/>
      <c r="F284" s="2"/>
      <c r="G284" s="458"/>
      <c r="H284" s="2"/>
      <c r="I284" s="18"/>
      <c r="J284" s="2"/>
      <c r="K284" s="2"/>
      <c r="L284" s="277"/>
      <c r="M284" s="10"/>
      <c r="N284" s="10"/>
      <c r="O284" s="10"/>
    </row>
    <row r="285" spans="1:15">
      <c r="A285" s="34"/>
      <c r="B285" s="657"/>
      <c r="C285" s="36"/>
      <c r="D285" s="2"/>
      <c r="E285" s="18"/>
      <c r="F285" s="2"/>
      <c r="G285" s="458"/>
      <c r="H285" s="2"/>
      <c r="I285" s="18"/>
      <c r="J285" s="2"/>
      <c r="K285" s="2"/>
      <c r="L285" s="277"/>
      <c r="M285" s="10"/>
      <c r="N285" s="10"/>
      <c r="O285" s="10"/>
    </row>
    <row r="286" spans="1:15">
      <c r="A286" s="34">
        <v>4</v>
      </c>
      <c r="B286" s="657" t="s">
        <v>4</v>
      </c>
      <c r="C286" s="36" t="s">
        <v>338</v>
      </c>
      <c r="D286" s="2"/>
      <c r="E286" s="18"/>
      <c r="F286" s="18"/>
      <c r="G286" s="18"/>
      <c r="H286" s="2"/>
      <c r="I286" s="18"/>
      <c r="J286" s="18"/>
      <c r="K286" s="2"/>
      <c r="L286" s="277"/>
      <c r="M286" s="10"/>
      <c r="N286" s="10"/>
      <c r="O286" s="18">
        <f>G286+E286+I286</f>
        <v>0</v>
      </c>
    </row>
    <row r="287" spans="1:15" s="203" customFormat="1">
      <c r="A287" s="36"/>
      <c r="B287" s="657"/>
      <c r="C287" s="36"/>
      <c r="D287" s="36"/>
      <c r="E287" s="36"/>
      <c r="F287" s="36"/>
      <c r="G287" s="579"/>
      <c r="H287" s="36"/>
      <c r="I287" s="579"/>
      <c r="J287" s="36"/>
      <c r="K287" s="36"/>
      <c r="L287" s="36"/>
      <c r="M287" s="36"/>
      <c r="N287" s="36"/>
      <c r="O287" s="36"/>
    </row>
    <row r="288" spans="1:15">
      <c r="A288" s="33" t="s">
        <v>5</v>
      </c>
      <c r="B288" s="647" t="s">
        <v>433</v>
      </c>
      <c r="C288" s="36" t="s">
        <v>338</v>
      </c>
      <c r="D288" s="68">
        <v>7</v>
      </c>
      <c r="E288" s="18">
        <v>0.8965277777777777</v>
      </c>
      <c r="F288" s="68">
        <v>1</v>
      </c>
      <c r="G288" s="575">
        <v>8.4027777777777771E-2</v>
      </c>
      <c r="H288" s="68">
        <v>3</v>
      </c>
      <c r="I288" s="575">
        <v>2.4305555555555556E-2</v>
      </c>
      <c r="J288" s="2"/>
      <c r="K288" s="2"/>
      <c r="L288" s="277"/>
      <c r="M288" s="10"/>
      <c r="N288" s="10"/>
      <c r="O288" s="18">
        <f t="shared" ref="O288:O297" si="4">G288+E288+I288</f>
        <v>1.004861111111111</v>
      </c>
    </row>
    <row r="289" spans="1:15">
      <c r="A289" s="33" t="s">
        <v>6</v>
      </c>
      <c r="B289" s="647" t="s">
        <v>434</v>
      </c>
      <c r="C289" s="36" t="s">
        <v>338</v>
      </c>
      <c r="D289" s="68">
        <v>6</v>
      </c>
      <c r="E289" s="18">
        <v>0.24374999999999999</v>
      </c>
      <c r="F289" s="68"/>
      <c r="G289" s="575"/>
      <c r="H289" s="68">
        <v>2</v>
      </c>
      <c r="I289" s="575">
        <v>4.6527777777777779E-2</v>
      </c>
      <c r="J289" s="2"/>
      <c r="K289" s="2"/>
      <c r="L289" s="277"/>
      <c r="M289" s="10"/>
      <c r="N289" s="10"/>
      <c r="O289" s="18">
        <f t="shared" si="4"/>
        <v>0.29027777777777775</v>
      </c>
    </row>
    <row r="290" spans="1:15">
      <c r="A290" s="33" t="s">
        <v>7</v>
      </c>
      <c r="B290" s="647" t="s">
        <v>435</v>
      </c>
      <c r="C290" s="36" t="s">
        <v>338</v>
      </c>
      <c r="D290" s="68">
        <v>7</v>
      </c>
      <c r="E290" s="18">
        <v>0.21319444444444444</v>
      </c>
      <c r="F290" s="68">
        <v>10</v>
      </c>
      <c r="G290" s="575">
        <v>0.8618055555555556</v>
      </c>
      <c r="H290" s="68">
        <v>4</v>
      </c>
      <c r="I290" s="575">
        <v>0.6069444444444444</v>
      </c>
      <c r="J290" s="575"/>
      <c r="K290" s="10"/>
      <c r="L290" s="126"/>
      <c r="M290" s="10"/>
      <c r="N290" s="10"/>
      <c r="O290" s="18">
        <f t="shared" si="4"/>
        <v>1.6819444444444445</v>
      </c>
    </row>
    <row r="291" spans="1:15">
      <c r="A291" s="33" t="s">
        <v>8</v>
      </c>
      <c r="B291" s="647" t="s">
        <v>436</v>
      </c>
      <c r="C291" s="36" t="s">
        <v>338</v>
      </c>
      <c r="D291" s="68">
        <v>1</v>
      </c>
      <c r="E291" s="18">
        <v>7.4305555555555555E-2</v>
      </c>
      <c r="F291" s="68">
        <v>5</v>
      </c>
      <c r="G291" s="575">
        <v>8.4027777777777771E-2</v>
      </c>
      <c r="H291" s="68">
        <v>7</v>
      </c>
      <c r="I291" s="575">
        <v>1.5041666666666667</v>
      </c>
      <c r="J291" s="575"/>
      <c r="K291" s="10"/>
      <c r="L291" s="126"/>
      <c r="M291" s="10"/>
      <c r="N291" s="10"/>
      <c r="O291" s="18">
        <f t="shared" si="4"/>
        <v>1.6625000000000001</v>
      </c>
    </row>
    <row r="292" spans="1:15">
      <c r="A292" s="33" t="s">
        <v>65</v>
      </c>
      <c r="B292" s="647" t="s">
        <v>437</v>
      </c>
      <c r="C292" s="36" t="s">
        <v>338</v>
      </c>
      <c r="D292" s="68">
        <v>2</v>
      </c>
      <c r="E292" s="18">
        <v>0.22638888888888889</v>
      </c>
      <c r="F292" s="68">
        <v>1</v>
      </c>
      <c r="G292" s="575">
        <v>0.10347222222222223</v>
      </c>
      <c r="H292" s="68">
        <v>5</v>
      </c>
      <c r="I292" s="575">
        <v>0.62083333333333335</v>
      </c>
      <c r="J292" s="575"/>
      <c r="K292" s="10"/>
      <c r="L292" s="126"/>
      <c r="M292" s="10"/>
      <c r="N292" s="10"/>
      <c r="O292" s="18">
        <f t="shared" si="4"/>
        <v>0.95069444444444451</v>
      </c>
    </row>
    <row r="293" spans="1:15">
      <c r="A293" s="33" t="s">
        <v>66</v>
      </c>
      <c r="B293" s="647" t="s">
        <v>438</v>
      </c>
      <c r="C293" s="36" t="s">
        <v>338</v>
      </c>
      <c r="D293" s="68">
        <v>10</v>
      </c>
      <c r="E293" s="18">
        <v>0.5708333333333333</v>
      </c>
      <c r="F293" s="68"/>
      <c r="G293" s="575"/>
      <c r="H293" s="68">
        <v>5</v>
      </c>
      <c r="I293" s="575">
        <v>0.21111111111111111</v>
      </c>
      <c r="J293" s="575"/>
      <c r="K293" s="10"/>
      <c r="L293" s="126"/>
      <c r="M293" s="10"/>
      <c r="N293" s="10"/>
      <c r="O293" s="18">
        <f t="shared" si="4"/>
        <v>0.78194444444444444</v>
      </c>
    </row>
    <row r="294" spans="1:15">
      <c r="A294" s="33" t="s">
        <v>292</v>
      </c>
      <c r="B294" s="647" t="s">
        <v>439</v>
      </c>
      <c r="C294" s="36" t="s">
        <v>338</v>
      </c>
      <c r="D294" s="68"/>
      <c r="E294" s="18"/>
      <c r="F294" s="68"/>
      <c r="G294" s="575"/>
      <c r="H294" s="68">
        <v>1</v>
      </c>
      <c r="I294" s="575">
        <v>1.2499999999999999E-2</v>
      </c>
      <c r="J294" s="575"/>
      <c r="K294" s="10"/>
      <c r="L294" s="126"/>
      <c r="M294" s="10"/>
      <c r="N294" s="10"/>
      <c r="O294" s="18">
        <f t="shared" si="4"/>
        <v>1.2499999999999999E-2</v>
      </c>
    </row>
    <row r="295" spans="1:15">
      <c r="A295" s="33" t="s">
        <v>325</v>
      </c>
      <c r="B295" s="647" t="s">
        <v>440</v>
      </c>
      <c r="C295" s="36" t="s">
        <v>338</v>
      </c>
      <c r="D295" s="68">
        <v>4</v>
      </c>
      <c r="E295" s="18">
        <v>0.59097222222222223</v>
      </c>
      <c r="F295" s="68">
        <v>2</v>
      </c>
      <c r="G295" s="575">
        <v>0.33888888888888885</v>
      </c>
      <c r="H295" s="68">
        <v>1</v>
      </c>
      <c r="I295" s="575">
        <v>0.11875000000000001</v>
      </c>
      <c r="J295" s="575"/>
      <c r="K295" s="10"/>
      <c r="L295" s="126"/>
      <c r="M295" s="10"/>
      <c r="N295" s="10"/>
      <c r="O295" s="18">
        <f t="shared" si="4"/>
        <v>1.0486111111111109</v>
      </c>
    </row>
    <row r="296" spans="1:15">
      <c r="A296" s="33" t="s">
        <v>432</v>
      </c>
      <c r="B296" s="691" t="s">
        <v>441</v>
      </c>
      <c r="C296" s="538" t="s">
        <v>338</v>
      </c>
      <c r="D296" s="577"/>
      <c r="E296" s="212"/>
      <c r="F296" s="68">
        <v>1</v>
      </c>
      <c r="G296" s="575">
        <v>2.0833333333333333E-3</v>
      </c>
      <c r="H296" s="68">
        <v>4</v>
      </c>
      <c r="I296" s="387">
        <v>0.125</v>
      </c>
      <c r="J296" s="575"/>
      <c r="K296" s="10"/>
      <c r="L296" s="126"/>
      <c r="M296" s="10"/>
      <c r="N296" s="10"/>
      <c r="O296" s="18">
        <f t="shared" si="4"/>
        <v>0.12708333333333333</v>
      </c>
    </row>
    <row r="297" spans="1:15">
      <c r="A297" s="33" t="s">
        <v>870</v>
      </c>
      <c r="B297" s="647" t="s">
        <v>680</v>
      </c>
      <c r="C297" s="36" t="s">
        <v>338</v>
      </c>
      <c r="D297" s="68"/>
      <c r="E297" s="105"/>
      <c r="F297" s="68"/>
      <c r="G297" s="575"/>
      <c r="H297" s="68"/>
      <c r="I297" s="575"/>
      <c r="J297" s="12"/>
      <c r="K297" s="10"/>
      <c r="L297" s="126"/>
      <c r="M297" s="10"/>
      <c r="N297" s="10"/>
      <c r="O297" s="18">
        <f t="shared" si="4"/>
        <v>0</v>
      </c>
    </row>
    <row r="298" spans="1:15">
      <c r="A298" s="33"/>
      <c r="B298" s="647"/>
      <c r="C298" s="36"/>
      <c r="D298" s="281"/>
      <c r="E298" s="105"/>
      <c r="F298" s="12"/>
      <c r="G298" s="331"/>
      <c r="H298" s="281"/>
      <c r="I298" s="105"/>
      <c r="J298" s="12"/>
      <c r="K298" s="10"/>
      <c r="L298" s="126"/>
      <c r="M298" s="10"/>
      <c r="N298" s="10"/>
      <c r="O298" s="18"/>
    </row>
    <row r="299" spans="1:15">
      <c r="A299" s="34"/>
      <c r="B299" s="656" t="s">
        <v>839</v>
      </c>
      <c r="C299" s="35"/>
      <c r="D299" s="2"/>
      <c r="E299" s="18"/>
      <c r="F299" s="2"/>
      <c r="G299" s="103"/>
      <c r="H299" s="2"/>
      <c r="I299" s="18"/>
      <c r="J299" s="2"/>
      <c r="K299" s="127"/>
      <c r="L299" s="126"/>
      <c r="M299" s="10"/>
      <c r="N299" s="10"/>
      <c r="O299" s="10"/>
    </row>
    <row r="300" spans="1:15">
      <c r="A300" s="34">
        <v>1</v>
      </c>
      <c r="B300" s="627" t="s">
        <v>55</v>
      </c>
      <c r="C300" s="16" t="s">
        <v>336</v>
      </c>
      <c r="D300" s="2"/>
      <c r="E300" s="18"/>
      <c r="F300" s="2"/>
      <c r="G300" s="103"/>
      <c r="H300" s="2"/>
      <c r="I300" s="18"/>
      <c r="J300" s="2"/>
      <c r="K300" s="127"/>
      <c r="L300" s="126"/>
      <c r="M300" s="10"/>
      <c r="N300" s="10"/>
      <c r="O300" s="10"/>
    </row>
    <row r="301" spans="1:15">
      <c r="A301" s="33" t="s">
        <v>5</v>
      </c>
      <c r="B301" s="657" t="s">
        <v>279</v>
      </c>
      <c r="C301" s="16" t="s">
        <v>336</v>
      </c>
      <c r="D301" s="254"/>
      <c r="E301" s="18"/>
      <c r="F301" s="254"/>
      <c r="G301" s="383"/>
      <c r="H301" s="254">
        <v>1</v>
      </c>
      <c r="I301" s="387">
        <v>3.472222222222222E-3</v>
      </c>
      <c r="J301" s="2"/>
      <c r="K301" s="127"/>
      <c r="L301" s="126"/>
      <c r="M301" s="18">
        <f>G301+E301+I301</f>
        <v>3.472222222222222E-3</v>
      </c>
      <c r="N301" s="10"/>
      <c r="O301" s="10"/>
    </row>
    <row r="302" spans="1:15">
      <c r="A302" s="33"/>
      <c r="B302" s="657"/>
      <c r="C302" s="36"/>
      <c r="D302" s="2"/>
      <c r="E302" s="18"/>
      <c r="F302" s="2"/>
      <c r="G302" s="414"/>
      <c r="H302" s="2"/>
      <c r="I302" s="18"/>
      <c r="J302" s="2"/>
      <c r="K302" s="127"/>
      <c r="L302" s="126"/>
      <c r="M302" s="10"/>
      <c r="N302" s="10"/>
      <c r="O302" s="10"/>
    </row>
    <row r="303" spans="1:15">
      <c r="A303" s="34">
        <v>2</v>
      </c>
      <c r="B303" s="657" t="s">
        <v>3</v>
      </c>
      <c r="C303" s="36" t="s">
        <v>337</v>
      </c>
      <c r="D303" s="2"/>
      <c r="E303" s="18"/>
      <c r="F303" s="2"/>
      <c r="G303" s="414"/>
      <c r="H303" s="2"/>
      <c r="I303" s="18"/>
      <c r="J303" s="2"/>
      <c r="K303" s="127"/>
      <c r="L303" s="126"/>
      <c r="M303" s="10"/>
      <c r="N303" s="10"/>
      <c r="O303" s="10"/>
    </row>
    <row r="304" spans="1:15">
      <c r="A304" s="33"/>
      <c r="B304" s="657"/>
      <c r="C304" s="36"/>
      <c r="D304" s="2"/>
      <c r="E304" s="18"/>
      <c r="F304" s="2"/>
      <c r="G304" s="414"/>
      <c r="H304" s="2"/>
      <c r="I304" s="18"/>
      <c r="J304" s="2"/>
      <c r="K304" s="127"/>
      <c r="L304" s="126"/>
      <c r="M304" s="10"/>
      <c r="N304" s="10"/>
      <c r="O304" s="10"/>
    </row>
    <row r="305" spans="1:15">
      <c r="A305" s="34">
        <v>3</v>
      </c>
      <c r="B305" s="657" t="s">
        <v>4</v>
      </c>
      <c r="C305" s="36" t="s">
        <v>338</v>
      </c>
      <c r="D305" s="2"/>
      <c r="E305" s="18"/>
      <c r="F305" s="2"/>
      <c r="G305" s="414"/>
      <c r="H305" s="2"/>
      <c r="I305" s="18"/>
      <c r="J305" s="2"/>
      <c r="K305" s="127"/>
      <c r="L305" s="126"/>
      <c r="M305" s="10"/>
      <c r="N305" s="10"/>
      <c r="O305" s="10"/>
    </row>
    <row r="306" spans="1:15">
      <c r="A306" s="33" t="s">
        <v>5</v>
      </c>
      <c r="B306" s="646" t="s">
        <v>837</v>
      </c>
      <c r="C306" s="36" t="s">
        <v>338</v>
      </c>
      <c r="D306" s="254"/>
      <c r="E306" s="18"/>
      <c r="F306" s="254"/>
      <c r="G306" s="383"/>
      <c r="H306" s="254">
        <v>1</v>
      </c>
      <c r="I306" s="575">
        <v>1.3194444444444444E-2</v>
      </c>
      <c r="J306" s="2"/>
      <c r="K306" s="127"/>
      <c r="L306" s="126"/>
      <c r="M306" s="10"/>
      <c r="N306" s="10"/>
      <c r="O306" s="18">
        <f>G306+E306+I306</f>
        <v>1.3194444444444444E-2</v>
      </c>
    </row>
    <row r="307" spans="1:15">
      <c r="A307" s="33" t="s">
        <v>6</v>
      </c>
      <c r="B307" s="646" t="s">
        <v>838</v>
      </c>
      <c r="C307" s="36" t="s">
        <v>338</v>
      </c>
      <c r="D307" s="254"/>
      <c r="E307" s="18"/>
      <c r="F307" s="254"/>
      <c r="G307" s="383"/>
      <c r="H307" s="254">
        <v>1</v>
      </c>
      <c r="I307" s="575">
        <v>0.11666666666666665</v>
      </c>
      <c r="J307" s="2"/>
      <c r="K307" s="127"/>
      <c r="L307" s="126"/>
      <c r="M307" s="10"/>
      <c r="N307" s="10"/>
      <c r="O307" s="18">
        <f>G307+E307+I307</f>
        <v>0.11666666666666665</v>
      </c>
    </row>
    <row r="308" spans="1:15">
      <c r="A308" s="33"/>
      <c r="B308" s="672"/>
      <c r="C308" s="36"/>
      <c r="D308" s="254"/>
      <c r="F308" s="313"/>
      <c r="G308" s="492"/>
      <c r="H308" s="254"/>
      <c r="I308" s="574"/>
      <c r="J308" s="12"/>
      <c r="K308" s="127"/>
      <c r="L308" s="126"/>
      <c r="M308" s="10"/>
      <c r="N308" s="10"/>
      <c r="O308" s="18"/>
    </row>
    <row r="309" spans="1:15">
      <c r="A309" s="34"/>
      <c r="B309" s="656" t="s">
        <v>840</v>
      </c>
      <c r="C309" s="35"/>
      <c r="D309" s="2"/>
      <c r="E309" s="18"/>
      <c r="F309" s="2"/>
      <c r="G309" s="103"/>
      <c r="H309" s="2"/>
      <c r="I309" s="18"/>
      <c r="J309" s="2"/>
      <c r="K309" s="127"/>
      <c r="L309" s="126"/>
      <c r="M309" s="10"/>
      <c r="N309" s="10"/>
      <c r="O309" s="10"/>
    </row>
    <row r="310" spans="1:15">
      <c r="A310" s="34">
        <v>1</v>
      </c>
      <c r="B310" s="627" t="s">
        <v>55</v>
      </c>
      <c r="C310" s="16" t="s">
        <v>336</v>
      </c>
      <c r="D310" s="2"/>
      <c r="E310" s="18"/>
      <c r="F310" s="2"/>
      <c r="G310" s="103"/>
      <c r="H310" s="2"/>
      <c r="I310" s="18"/>
      <c r="J310" s="2"/>
      <c r="K310" s="127"/>
      <c r="L310" s="126"/>
      <c r="M310" s="10"/>
      <c r="N310" s="10"/>
      <c r="O310" s="10"/>
    </row>
    <row r="311" spans="1:15">
      <c r="A311" s="33" t="s">
        <v>5</v>
      </c>
      <c r="B311" s="657" t="s">
        <v>279</v>
      </c>
      <c r="C311" s="16" t="s">
        <v>336</v>
      </c>
      <c r="D311" s="254"/>
      <c r="E311" s="18"/>
      <c r="F311" s="254"/>
      <c r="G311" s="383"/>
      <c r="H311" s="254"/>
      <c r="I311" s="387"/>
      <c r="J311" s="2"/>
      <c r="K311" s="127"/>
      <c r="L311" s="126"/>
      <c r="M311" s="18">
        <f>G311+E311+I311</f>
        <v>0</v>
      </c>
      <c r="N311" s="10"/>
      <c r="O311" s="10"/>
    </row>
    <row r="312" spans="1:15">
      <c r="A312" s="33" t="s">
        <v>5</v>
      </c>
      <c r="B312" s="657" t="s">
        <v>280</v>
      </c>
      <c r="C312" s="16" t="s">
        <v>336</v>
      </c>
      <c r="D312" s="254"/>
      <c r="E312" s="18"/>
      <c r="F312" s="254"/>
      <c r="G312" s="383"/>
      <c r="H312" s="254"/>
      <c r="I312" s="387"/>
      <c r="J312" s="2"/>
      <c r="K312" s="127"/>
      <c r="L312" s="126"/>
      <c r="M312" s="18">
        <f>G312+E312+I312</f>
        <v>0</v>
      </c>
      <c r="N312" s="10"/>
      <c r="O312" s="10"/>
    </row>
    <row r="313" spans="1:15">
      <c r="A313" s="33"/>
      <c r="B313" s="657"/>
      <c r="C313" s="36"/>
      <c r="D313" s="2"/>
      <c r="E313" s="18"/>
      <c r="F313" s="2"/>
      <c r="G313" s="414"/>
      <c r="H313" s="2"/>
      <c r="I313" s="18"/>
      <c r="J313" s="2"/>
      <c r="K313" s="127"/>
      <c r="L313" s="126"/>
      <c r="M313" s="10"/>
      <c r="N313" s="10"/>
      <c r="O313" s="10"/>
    </row>
    <row r="314" spans="1:15">
      <c r="A314" s="34">
        <v>2</v>
      </c>
      <c r="B314" s="657" t="s">
        <v>3</v>
      </c>
      <c r="C314" s="36" t="s">
        <v>337</v>
      </c>
      <c r="D314" s="2"/>
      <c r="E314" s="18"/>
      <c r="F314" s="2"/>
      <c r="G314" s="414"/>
      <c r="H314" s="2"/>
      <c r="I314" s="18"/>
      <c r="J314" s="2"/>
      <c r="K314" s="127"/>
      <c r="L314" s="126"/>
      <c r="M314" s="10"/>
      <c r="N314" s="10"/>
      <c r="O314" s="10"/>
    </row>
    <row r="315" spans="1:15">
      <c r="A315" s="33"/>
      <c r="B315" s="657"/>
      <c r="C315" s="36"/>
      <c r="D315" s="2"/>
      <c r="E315" s="18"/>
      <c r="F315" s="2"/>
      <c r="G315" s="414"/>
      <c r="H315" s="2"/>
      <c r="I315" s="18"/>
      <c r="J315" s="2"/>
      <c r="K315" s="127"/>
      <c r="L315" s="126"/>
      <c r="M315" s="10"/>
      <c r="N315" s="10"/>
      <c r="O315" s="10"/>
    </row>
    <row r="316" spans="1:15">
      <c r="A316" s="34">
        <v>3</v>
      </c>
      <c r="B316" s="657" t="s">
        <v>4</v>
      </c>
      <c r="C316" s="36" t="s">
        <v>338</v>
      </c>
      <c r="D316" s="2"/>
      <c r="E316" s="18"/>
      <c r="F316" s="2"/>
      <c r="G316" s="414"/>
      <c r="H316" s="2"/>
      <c r="I316" s="18"/>
      <c r="J316" s="2"/>
      <c r="K316" s="127"/>
      <c r="L316" s="126"/>
      <c r="M316" s="10"/>
      <c r="N316" s="10"/>
      <c r="O316" s="10"/>
    </row>
    <row r="317" spans="1:15">
      <c r="A317" s="33" t="s">
        <v>5</v>
      </c>
      <c r="B317" s="647" t="s">
        <v>841</v>
      </c>
      <c r="C317" s="36" t="s">
        <v>338</v>
      </c>
      <c r="D317" s="254"/>
      <c r="E317" s="18"/>
      <c r="F317" s="254"/>
      <c r="G317" s="383"/>
      <c r="H317" s="254"/>
      <c r="I317" s="575"/>
      <c r="J317" s="2"/>
      <c r="K317" s="127"/>
      <c r="L317" s="126"/>
      <c r="M317" s="10"/>
      <c r="N317" s="10"/>
      <c r="O317" s="18">
        <f>G317+E317+I317</f>
        <v>0</v>
      </c>
    </row>
    <row r="318" spans="1:15">
      <c r="A318" s="33" t="s">
        <v>6</v>
      </c>
      <c r="B318" s="647" t="s">
        <v>842</v>
      </c>
      <c r="C318" s="36" t="s">
        <v>338</v>
      </c>
      <c r="D318" s="254"/>
      <c r="E318" s="18"/>
      <c r="F318" s="254"/>
      <c r="G318" s="383"/>
      <c r="H318" s="254"/>
      <c r="I318" s="575"/>
      <c r="J318" s="2"/>
      <c r="K318" s="127"/>
      <c r="L318" s="126"/>
      <c r="M318" s="10"/>
      <c r="N318" s="10"/>
      <c r="O318" s="18">
        <f>G318+E318+I318</f>
        <v>0</v>
      </c>
    </row>
    <row r="319" spans="1:15">
      <c r="A319" s="33"/>
      <c r="B319" s="646"/>
      <c r="C319" s="36"/>
      <c r="D319" s="254"/>
      <c r="F319" s="313"/>
      <c r="G319" s="492"/>
      <c r="H319" s="254"/>
      <c r="I319" s="576"/>
      <c r="J319" s="12"/>
      <c r="K319" s="127"/>
      <c r="L319" s="126"/>
      <c r="M319" s="10"/>
      <c r="N319" s="10"/>
      <c r="O319" s="18"/>
    </row>
    <row r="320" spans="1:15">
      <c r="A320" s="327"/>
      <c r="B320" s="626" t="s">
        <v>479</v>
      </c>
      <c r="C320" s="9"/>
      <c r="D320" s="2"/>
      <c r="E320" s="105"/>
      <c r="F320" s="12"/>
      <c r="G320" s="136"/>
      <c r="H320" s="2"/>
      <c r="I320" s="105"/>
      <c r="J320" s="12"/>
      <c r="K320" s="2"/>
      <c r="L320" s="277"/>
      <c r="M320" s="10"/>
      <c r="N320" s="10"/>
      <c r="O320" s="10"/>
    </row>
    <row r="321" spans="1:15">
      <c r="A321" s="327">
        <v>1</v>
      </c>
      <c r="B321" s="627" t="s">
        <v>55</v>
      </c>
      <c r="C321" s="16" t="s">
        <v>336</v>
      </c>
      <c r="D321" s="2"/>
      <c r="E321" s="18"/>
      <c r="F321" s="12"/>
      <c r="G321" s="136"/>
      <c r="H321" s="2"/>
      <c r="I321" s="18"/>
      <c r="J321" s="12"/>
      <c r="K321" s="2"/>
      <c r="L321" s="277"/>
      <c r="M321" s="10"/>
      <c r="N321" s="10"/>
      <c r="O321" s="10"/>
    </row>
    <row r="322" spans="1:15">
      <c r="A322" s="38" t="s">
        <v>5</v>
      </c>
      <c r="B322" s="447" t="s">
        <v>130</v>
      </c>
      <c r="C322" s="16" t="s">
        <v>336</v>
      </c>
      <c r="D322" s="299"/>
      <c r="E322" s="369"/>
      <c r="F322" s="254"/>
      <c r="G322" s="131"/>
      <c r="H322" s="299"/>
      <c r="I322" s="369"/>
      <c r="J322" s="303"/>
      <c r="K322" s="10"/>
      <c r="L322" s="126"/>
      <c r="M322" s="18">
        <f>I322+G322+E322</f>
        <v>0</v>
      </c>
      <c r="N322" s="10"/>
      <c r="O322" s="10"/>
    </row>
    <row r="323" spans="1:15">
      <c r="A323" s="38" t="s">
        <v>6</v>
      </c>
      <c r="B323" s="447" t="s">
        <v>60</v>
      </c>
      <c r="C323" s="16" t="s">
        <v>336</v>
      </c>
      <c r="D323" s="299"/>
      <c r="E323" s="299"/>
      <c r="F323" s="254"/>
      <c r="G323" s="131"/>
      <c r="H323" s="299"/>
      <c r="I323" s="299"/>
      <c r="J323" s="304"/>
      <c r="K323" s="10"/>
      <c r="L323" s="126"/>
      <c r="M323" s="18">
        <f>I323+G323+E323</f>
        <v>0</v>
      </c>
      <c r="N323" s="10"/>
      <c r="O323" s="10"/>
    </row>
    <row r="324" spans="1:15">
      <c r="A324" s="38"/>
      <c r="B324" s="447"/>
      <c r="C324" s="6"/>
      <c r="D324" s="2"/>
      <c r="E324" s="18"/>
      <c r="F324" s="12"/>
      <c r="G324" s="136"/>
      <c r="H324" s="2"/>
      <c r="I324" s="18"/>
      <c r="J324" s="12"/>
      <c r="K324" s="10"/>
      <c r="L324" s="126"/>
      <c r="M324" s="10"/>
      <c r="N324" s="10"/>
      <c r="O324" s="10"/>
    </row>
    <row r="325" spans="1:15">
      <c r="A325" s="327">
        <v>2</v>
      </c>
      <c r="B325" s="447" t="s">
        <v>3</v>
      </c>
      <c r="C325" s="6" t="s">
        <v>337</v>
      </c>
      <c r="D325" s="2"/>
      <c r="E325" s="18"/>
      <c r="F325" s="12"/>
      <c r="G325" s="136"/>
      <c r="H325" s="2"/>
      <c r="I325" s="18"/>
      <c r="J325" s="12"/>
      <c r="K325" s="10"/>
      <c r="L325" s="126"/>
      <c r="M325" s="10"/>
      <c r="N325" s="10"/>
      <c r="O325" s="10"/>
    </row>
    <row r="326" spans="1:15">
      <c r="A326" s="327"/>
      <c r="B326" s="447"/>
      <c r="C326" s="6"/>
      <c r="D326" s="2"/>
      <c r="E326" s="18"/>
      <c r="F326" s="12"/>
      <c r="G326" s="136"/>
      <c r="H326" s="2"/>
      <c r="I326" s="18"/>
      <c r="J326" s="12"/>
      <c r="K326" s="10"/>
      <c r="L326" s="126"/>
      <c r="M326" s="10"/>
      <c r="N326" s="10"/>
      <c r="O326" s="10"/>
    </row>
    <row r="327" spans="1:15">
      <c r="A327" s="327">
        <v>3</v>
      </c>
      <c r="B327" s="447" t="s">
        <v>11</v>
      </c>
      <c r="C327" s="6" t="s">
        <v>338</v>
      </c>
      <c r="D327" s="2"/>
      <c r="E327" s="18"/>
      <c r="F327" s="12"/>
      <c r="G327" s="136"/>
      <c r="H327" s="2"/>
      <c r="I327" s="18"/>
      <c r="J327" s="12"/>
      <c r="K327" s="10"/>
      <c r="L327" s="126"/>
      <c r="M327" s="10"/>
      <c r="N327" s="10"/>
      <c r="O327" s="10"/>
    </row>
    <row r="328" spans="1:15">
      <c r="A328" s="38" t="s">
        <v>5</v>
      </c>
      <c r="B328" s="622" t="s">
        <v>873</v>
      </c>
      <c r="C328" s="6" t="s">
        <v>338</v>
      </c>
      <c r="D328" s="551">
        <v>30</v>
      </c>
      <c r="E328" s="387">
        <v>0.17916666666666667</v>
      </c>
      <c r="F328" s="551">
        <v>19</v>
      </c>
      <c r="G328" s="387">
        <v>3.2638888888888891E-2</v>
      </c>
      <c r="H328" s="551">
        <v>31</v>
      </c>
      <c r="I328" s="387">
        <v>0.27708333333333335</v>
      </c>
      <c r="J328" s="12"/>
      <c r="K328" s="10"/>
      <c r="L328" s="126"/>
      <c r="M328" s="10"/>
      <c r="N328" s="10"/>
      <c r="O328" s="21">
        <f>E328+G328+I328</f>
        <v>0.48888888888888893</v>
      </c>
    </row>
    <row r="329" spans="1:15">
      <c r="A329" s="327"/>
      <c r="B329" s="447"/>
      <c r="C329" s="6"/>
      <c r="D329" s="2"/>
      <c r="E329" s="18"/>
      <c r="F329" s="12"/>
      <c r="G329" s="136"/>
      <c r="H329" s="2"/>
      <c r="I329" s="18"/>
      <c r="J329" s="12"/>
      <c r="K329" s="10"/>
      <c r="L329" s="126"/>
      <c r="M329" s="10"/>
      <c r="N329" s="10"/>
      <c r="O329" s="10"/>
    </row>
    <row r="330" spans="1:15">
      <c r="A330" s="327"/>
      <c r="B330" s="636" t="s">
        <v>263</v>
      </c>
      <c r="C330" s="1"/>
      <c r="D330" s="2"/>
      <c r="E330" s="18"/>
      <c r="F330" s="12"/>
      <c r="G330" s="136"/>
      <c r="H330" s="2"/>
      <c r="I330" s="18"/>
      <c r="J330" s="12"/>
      <c r="K330" s="2"/>
      <c r="L330" s="277"/>
      <c r="M330" s="10"/>
      <c r="N330" s="10"/>
      <c r="O330" s="10"/>
    </row>
    <row r="331" spans="1:15">
      <c r="A331" s="327">
        <v>1</v>
      </c>
      <c r="B331" s="447" t="s">
        <v>70</v>
      </c>
      <c r="C331" s="6" t="s">
        <v>97</v>
      </c>
      <c r="D331" s="196"/>
      <c r="E331" s="189"/>
      <c r="F331" s="189"/>
      <c r="G331" s="189"/>
      <c r="H331" s="196"/>
      <c r="I331" s="189"/>
      <c r="J331" s="189"/>
      <c r="K331" s="2"/>
      <c r="L331" s="122"/>
      <c r="M331" s="10"/>
      <c r="N331" s="10"/>
      <c r="O331" s="10"/>
    </row>
    <row r="332" spans="1:15">
      <c r="A332" s="38" t="s">
        <v>5</v>
      </c>
      <c r="B332" s="447" t="s">
        <v>71</v>
      </c>
      <c r="C332" s="6" t="s">
        <v>97</v>
      </c>
      <c r="D332" s="364">
        <v>1</v>
      </c>
      <c r="E332" s="105">
        <v>4.3055555555555562E-2</v>
      </c>
      <c r="F332" s="254">
        <v>3</v>
      </c>
      <c r="G332" s="105">
        <v>0.14722222222222223</v>
      </c>
      <c r="H332" s="254">
        <v>1</v>
      </c>
      <c r="I332" s="105">
        <v>7.2222222222222229E-2</v>
      </c>
      <c r="J332" s="254"/>
      <c r="K332" s="2"/>
      <c r="L332" s="122">
        <f>I332+G332+E332</f>
        <v>0.26250000000000001</v>
      </c>
      <c r="M332" s="122"/>
      <c r="N332" s="21"/>
      <c r="O332" s="10"/>
    </row>
    <row r="333" spans="1:15">
      <c r="A333" s="38" t="s">
        <v>6</v>
      </c>
      <c r="B333" s="447" t="s">
        <v>72</v>
      </c>
      <c r="C333" s="6" t="s">
        <v>97</v>
      </c>
      <c r="D333" s="364">
        <v>1</v>
      </c>
      <c r="E333" s="105">
        <v>0.57500000000000007</v>
      </c>
      <c r="F333" s="254">
        <v>1</v>
      </c>
      <c r="G333" s="105">
        <v>2.8472222222222222E-2</v>
      </c>
      <c r="H333" s="254"/>
      <c r="I333" s="254"/>
      <c r="J333" s="254"/>
      <c r="K333" s="2"/>
      <c r="L333" s="122">
        <f>I333+G333+E333</f>
        <v>0.6034722222222223</v>
      </c>
      <c r="M333" s="10"/>
      <c r="N333" s="10"/>
      <c r="O333" s="10"/>
    </row>
    <row r="334" spans="1:15">
      <c r="A334" s="38" t="s">
        <v>7</v>
      </c>
      <c r="B334" s="447" t="s">
        <v>105</v>
      </c>
      <c r="C334" s="6"/>
      <c r="D334" s="363"/>
      <c r="E334" s="105"/>
      <c r="F334" s="254">
        <v>2</v>
      </c>
      <c r="G334" s="105">
        <v>3.3333333333333333E-2</v>
      </c>
      <c r="H334" s="254"/>
      <c r="I334" s="254"/>
      <c r="J334" s="254"/>
      <c r="K334" s="2"/>
      <c r="L334" s="122">
        <f>I334+G334+E334</f>
        <v>3.3333333333333333E-2</v>
      </c>
      <c r="M334" s="10"/>
      <c r="N334" s="10"/>
      <c r="O334" s="10"/>
    </row>
    <row r="335" spans="1:15">
      <c r="A335" s="38"/>
      <c r="B335" s="447"/>
      <c r="C335" s="6"/>
      <c r="D335" s="196"/>
      <c r="E335" s="105"/>
      <c r="F335" s="12"/>
      <c r="G335" s="105"/>
      <c r="H335" s="196"/>
      <c r="I335" s="105"/>
      <c r="J335" s="12"/>
      <c r="K335" s="2"/>
      <c r="L335" s="122"/>
      <c r="M335" s="10"/>
      <c r="N335" s="10"/>
      <c r="O335" s="10"/>
    </row>
    <row r="336" spans="1:15">
      <c r="A336" s="327">
        <v>2</v>
      </c>
      <c r="B336" s="627" t="s">
        <v>55</v>
      </c>
      <c r="C336" s="16" t="s">
        <v>336</v>
      </c>
      <c r="D336" s="196"/>
      <c r="E336" s="105"/>
      <c r="F336" s="12"/>
      <c r="G336" s="105"/>
      <c r="H336" s="196"/>
      <c r="I336" s="105"/>
      <c r="J336" s="12"/>
      <c r="K336" s="2"/>
      <c r="L336" s="277"/>
      <c r="M336" s="10"/>
      <c r="N336" s="10"/>
      <c r="O336" s="10"/>
    </row>
    <row r="337" spans="1:15">
      <c r="A337" s="38" t="s">
        <v>5</v>
      </c>
      <c r="B337" s="447" t="s">
        <v>579</v>
      </c>
      <c r="C337" s="16" t="s">
        <v>336</v>
      </c>
      <c r="D337" s="363"/>
      <c r="E337" s="105"/>
      <c r="F337" s="254">
        <v>1</v>
      </c>
      <c r="G337" s="105">
        <v>2.8472222222222222E-2</v>
      </c>
      <c r="H337" s="363"/>
      <c r="I337" s="105"/>
      <c r="J337" s="254"/>
      <c r="K337" s="2"/>
      <c r="L337" s="277"/>
      <c r="M337" s="18">
        <f>I337+G337+E337</f>
        <v>2.8472222222222222E-2</v>
      </c>
      <c r="N337" s="10"/>
      <c r="O337" s="10"/>
    </row>
    <row r="338" spans="1:15">
      <c r="A338" s="38" t="s">
        <v>6</v>
      </c>
      <c r="B338" s="447" t="s">
        <v>580</v>
      </c>
      <c r="C338" s="16" t="s">
        <v>336</v>
      </c>
      <c r="D338" s="363">
        <v>4</v>
      </c>
      <c r="E338" s="105">
        <v>6.8749999999999992E-2</v>
      </c>
      <c r="F338" s="254">
        <v>2</v>
      </c>
      <c r="G338" s="105">
        <v>6.7361111111111108E-2</v>
      </c>
      <c r="H338" s="363"/>
      <c r="I338" s="105"/>
      <c r="J338" s="254"/>
      <c r="K338" s="2"/>
      <c r="L338" s="277"/>
      <c r="M338" s="18">
        <f>I338+G338+E338</f>
        <v>0.1361111111111111</v>
      </c>
      <c r="N338" s="10"/>
      <c r="O338" s="10"/>
    </row>
    <row r="339" spans="1:15">
      <c r="A339" s="38" t="s">
        <v>7</v>
      </c>
      <c r="B339" s="447" t="s">
        <v>581</v>
      </c>
      <c r="C339" s="16" t="s">
        <v>336</v>
      </c>
      <c r="D339" s="363">
        <v>1</v>
      </c>
      <c r="E339" s="105">
        <v>3.3333333333333333E-2</v>
      </c>
      <c r="F339" s="581"/>
      <c r="G339" s="581"/>
      <c r="H339" s="363"/>
      <c r="I339" s="105"/>
      <c r="J339" s="189"/>
      <c r="K339" s="2"/>
      <c r="L339" s="277"/>
      <c r="M339" s="18">
        <f>I339+G339+E339</f>
        <v>3.3333333333333333E-2</v>
      </c>
      <c r="N339" s="10"/>
      <c r="O339" s="10"/>
    </row>
    <row r="340" spans="1:15">
      <c r="A340" s="38" t="s">
        <v>8</v>
      </c>
      <c r="B340" s="447" t="s">
        <v>582</v>
      </c>
      <c r="C340" s="16" t="s">
        <v>336</v>
      </c>
      <c r="D340" s="363">
        <v>5</v>
      </c>
      <c r="E340" s="105">
        <v>1.4000000000000001</v>
      </c>
      <c r="F340" s="581"/>
      <c r="G340" s="581"/>
      <c r="H340" s="363"/>
      <c r="I340" s="105"/>
      <c r="J340" s="189"/>
      <c r="K340" s="2"/>
      <c r="L340" s="277"/>
      <c r="M340" s="18">
        <f>I340+G340+E340</f>
        <v>1.4000000000000001</v>
      </c>
      <c r="N340" s="10"/>
      <c r="O340" s="10"/>
    </row>
    <row r="341" spans="1:15">
      <c r="A341" s="38" t="s">
        <v>9</v>
      </c>
      <c r="B341" s="447" t="s">
        <v>583</v>
      </c>
      <c r="C341" s="16" t="s">
        <v>336</v>
      </c>
      <c r="D341" s="365">
        <v>2</v>
      </c>
      <c r="E341" s="105">
        <v>0.35486111111111113</v>
      </c>
      <c r="F341" s="581"/>
      <c r="G341" s="581"/>
      <c r="H341" s="365"/>
      <c r="I341" s="105"/>
      <c r="J341" s="278"/>
      <c r="K341" s="2"/>
      <c r="L341" s="277"/>
      <c r="M341" s="18">
        <f>I341+G341+E341</f>
        <v>0.35486111111111113</v>
      </c>
      <c r="N341" s="10"/>
      <c r="O341" s="10"/>
    </row>
    <row r="342" spans="1:15">
      <c r="A342" s="38"/>
      <c r="B342" s="447"/>
      <c r="C342" s="6"/>
      <c r="D342" s="300"/>
      <c r="E342" s="301"/>
      <c r="F342" s="300"/>
      <c r="G342" s="300"/>
      <c r="H342" s="300"/>
      <c r="I342" s="301"/>
      <c r="J342" s="302"/>
      <c r="K342" s="2"/>
      <c r="L342" s="277"/>
      <c r="M342" s="10"/>
      <c r="N342" s="10"/>
      <c r="O342" s="10"/>
    </row>
    <row r="343" spans="1:15">
      <c r="A343" s="327">
        <v>3</v>
      </c>
      <c r="B343" s="447" t="s">
        <v>3</v>
      </c>
      <c r="C343" s="6" t="s">
        <v>337</v>
      </c>
      <c r="D343" s="2"/>
      <c r="E343" s="18"/>
      <c r="F343" s="12"/>
      <c r="G343" s="142"/>
      <c r="H343" s="2"/>
      <c r="I343" s="18"/>
      <c r="J343" s="12"/>
      <c r="K343" s="2"/>
      <c r="L343" s="140"/>
      <c r="M343" s="10"/>
      <c r="N343" s="10"/>
      <c r="O343" s="10"/>
    </row>
    <row r="344" spans="1:15">
      <c r="A344" s="327"/>
      <c r="B344" s="447"/>
      <c r="C344" s="6"/>
      <c r="D344" s="2"/>
      <c r="E344" s="18"/>
      <c r="F344" s="12"/>
      <c r="G344" s="142"/>
      <c r="H344" s="2"/>
      <c r="I344" s="18"/>
      <c r="J344" s="12"/>
      <c r="K344" s="2"/>
      <c r="L344" s="277"/>
      <c r="M344" s="10"/>
      <c r="N344" s="10"/>
      <c r="O344" s="10"/>
    </row>
    <row r="345" spans="1:15">
      <c r="A345" s="327">
        <v>4</v>
      </c>
      <c r="B345" s="447" t="s">
        <v>4</v>
      </c>
      <c r="C345" s="6" t="s">
        <v>338</v>
      </c>
      <c r="D345" s="2"/>
      <c r="E345" s="18"/>
      <c r="F345" s="12"/>
      <c r="G345" s="136"/>
      <c r="H345" s="2"/>
      <c r="I345" s="18"/>
      <c r="J345" s="12"/>
      <c r="K345" s="2"/>
      <c r="L345" s="277"/>
      <c r="M345" s="10"/>
      <c r="N345" s="10"/>
      <c r="O345" s="133"/>
    </row>
    <row r="346" spans="1:15">
      <c r="A346" s="38" t="s">
        <v>5</v>
      </c>
      <c r="B346" s="687" t="s">
        <v>857</v>
      </c>
      <c r="C346" s="6" t="s">
        <v>338</v>
      </c>
      <c r="D346" s="254">
        <v>14</v>
      </c>
      <c r="E346" s="387">
        <v>2.0506944444444444</v>
      </c>
      <c r="F346" s="254">
        <v>1</v>
      </c>
      <c r="G346" s="387">
        <v>2.7083333333333334E-2</v>
      </c>
      <c r="H346" s="254">
        <v>22</v>
      </c>
      <c r="I346" s="387">
        <v>1.325</v>
      </c>
      <c r="J346" s="12"/>
      <c r="K346" s="2"/>
      <c r="L346" s="277"/>
      <c r="M346" s="10"/>
      <c r="N346" s="10"/>
      <c r="O346" s="21">
        <f t="shared" ref="O346:O356" si="5">E346+G346+I346</f>
        <v>3.4027777777777777</v>
      </c>
    </row>
    <row r="347" spans="1:15">
      <c r="A347" s="38" t="s">
        <v>6</v>
      </c>
      <c r="B347" s="687" t="s">
        <v>858</v>
      </c>
      <c r="C347" s="6" t="s">
        <v>338</v>
      </c>
      <c r="D347" s="254">
        <v>5</v>
      </c>
      <c r="E347" s="387">
        <v>0.13749999999999998</v>
      </c>
      <c r="F347" s="254">
        <v>4</v>
      </c>
      <c r="G347" s="387">
        <v>0.13749999999999998</v>
      </c>
      <c r="H347" s="254">
        <v>24</v>
      </c>
      <c r="I347" s="387">
        <v>2.0354166666666669</v>
      </c>
      <c r="J347" s="12"/>
      <c r="K347" s="2"/>
      <c r="L347" s="277"/>
      <c r="M347" s="10"/>
      <c r="N347" s="10"/>
      <c r="O347" s="21">
        <f t="shared" si="5"/>
        <v>2.3104166666666668</v>
      </c>
    </row>
    <row r="348" spans="1:15">
      <c r="A348" s="38" t="s">
        <v>7</v>
      </c>
      <c r="B348" s="687" t="s">
        <v>862</v>
      </c>
      <c r="C348" s="6" t="s">
        <v>338</v>
      </c>
      <c r="D348" s="254"/>
      <c r="E348" s="387"/>
      <c r="F348" s="254"/>
      <c r="G348" s="387"/>
      <c r="H348" s="254">
        <v>4</v>
      </c>
      <c r="I348" s="387">
        <v>0.17569444444444446</v>
      </c>
      <c r="J348" s="12"/>
      <c r="K348" s="2"/>
      <c r="L348" s="277"/>
      <c r="M348" s="10"/>
      <c r="N348" s="10"/>
      <c r="O348" s="21">
        <f t="shared" si="5"/>
        <v>0.17569444444444446</v>
      </c>
    </row>
    <row r="349" spans="1:15">
      <c r="A349" s="38" t="s">
        <v>8</v>
      </c>
      <c r="B349" s="687" t="s">
        <v>859</v>
      </c>
      <c r="C349" s="6" t="s">
        <v>338</v>
      </c>
      <c r="D349" s="254">
        <v>8</v>
      </c>
      <c r="E349" s="387">
        <v>0.47291666666666665</v>
      </c>
      <c r="F349" s="254"/>
      <c r="G349" s="387"/>
      <c r="H349" s="254">
        <v>15</v>
      </c>
      <c r="I349" s="387">
        <v>1.752777777777778</v>
      </c>
      <c r="J349" s="12"/>
      <c r="K349" s="2"/>
      <c r="L349" s="277"/>
      <c r="M349" s="10"/>
      <c r="N349" s="10"/>
      <c r="O349" s="21">
        <f t="shared" si="5"/>
        <v>2.2256944444444446</v>
      </c>
    </row>
    <row r="350" spans="1:15">
      <c r="A350" s="38" t="s">
        <v>9</v>
      </c>
      <c r="B350" s="687" t="s">
        <v>860</v>
      </c>
      <c r="C350" s="6" t="s">
        <v>338</v>
      </c>
      <c r="D350" s="254">
        <v>1</v>
      </c>
      <c r="E350" s="387">
        <v>0.10555555555555556</v>
      </c>
      <c r="F350" s="254">
        <v>2</v>
      </c>
      <c r="G350" s="387">
        <v>7.6388888888888886E-3</v>
      </c>
      <c r="H350" s="254">
        <v>9</v>
      </c>
      <c r="I350" s="387">
        <v>0.37847222222222227</v>
      </c>
      <c r="J350" s="12"/>
      <c r="K350" s="2"/>
      <c r="L350" s="277"/>
      <c r="M350" s="10"/>
      <c r="N350" s="10"/>
      <c r="O350" s="21">
        <f t="shared" si="5"/>
        <v>0.4916666666666667</v>
      </c>
    </row>
    <row r="351" spans="1:15">
      <c r="A351" s="38" t="s">
        <v>10</v>
      </c>
      <c r="B351" s="687" t="s">
        <v>861</v>
      </c>
      <c r="C351" s="6" t="s">
        <v>338</v>
      </c>
      <c r="D351" s="254">
        <v>2</v>
      </c>
      <c r="E351" s="387">
        <v>0.10347222222222223</v>
      </c>
      <c r="F351" s="254"/>
      <c r="G351" s="387"/>
      <c r="H351" s="254">
        <v>3</v>
      </c>
      <c r="I351" s="387">
        <v>7.013888888888889E-2</v>
      </c>
      <c r="J351" s="12"/>
      <c r="K351" s="2"/>
      <c r="L351" s="277"/>
      <c r="M351" s="10"/>
      <c r="N351" s="10"/>
      <c r="O351" s="21">
        <f t="shared" si="5"/>
        <v>0.1736111111111111</v>
      </c>
    </row>
    <row r="352" spans="1:15">
      <c r="A352" s="33" t="s">
        <v>66</v>
      </c>
      <c r="B352" s="687" t="s">
        <v>863</v>
      </c>
      <c r="C352" s="6" t="s">
        <v>338</v>
      </c>
      <c r="D352" s="254">
        <v>12</v>
      </c>
      <c r="E352" s="387">
        <v>1.4673611111111111</v>
      </c>
      <c r="F352" s="254">
        <v>1</v>
      </c>
      <c r="G352" s="387">
        <v>0.80138888888888893</v>
      </c>
      <c r="H352" s="254">
        <v>8</v>
      </c>
      <c r="I352" s="387">
        <v>0.35138888888888892</v>
      </c>
      <c r="J352" s="12"/>
      <c r="K352" s="2"/>
      <c r="L352" s="277"/>
      <c r="M352" s="10"/>
      <c r="N352" s="10"/>
      <c r="O352" s="21">
        <f t="shared" si="5"/>
        <v>2.6201388888888886</v>
      </c>
    </row>
    <row r="353" spans="1:15">
      <c r="A353" s="33" t="s">
        <v>869</v>
      </c>
      <c r="B353" s="687" t="s">
        <v>864</v>
      </c>
      <c r="C353" s="6" t="s">
        <v>338</v>
      </c>
      <c r="D353" s="254">
        <v>7</v>
      </c>
      <c r="E353" s="387">
        <v>0.62083333333333335</v>
      </c>
      <c r="F353" s="254">
        <v>3</v>
      </c>
      <c r="G353" s="387">
        <v>4.9305555555555554E-2</v>
      </c>
      <c r="H353" s="254">
        <v>12</v>
      </c>
      <c r="I353" s="387">
        <v>0.20208333333333331</v>
      </c>
      <c r="J353" s="12"/>
      <c r="K353" s="2"/>
      <c r="L353" s="277"/>
      <c r="M353" s="10"/>
      <c r="N353" s="10"/>
      <c r="O353" s="21">
        <f t="shared" si="5"/>
        <v>0.87222222222222223</v>
      </c>
    </row>
    <row r="354" spans="1:15">
      <c r="A354" s="33" t="s">
        <v>325</v>
      </c>
      <c r="B354" s="687" t="s">
        <v>865</v>
      </c>
      <c r="C354" s="6" t="s">
        <v>338</v>
      </c>
      <c r="D354" s="254">
        <v>1</v>
      </c>
      <c r="E354" s="387">
        <v>0.22013888888888888</v>
      </c>
      <c r="F354" s="254">
        <v>1</v>
      </c>
      <c r="G354" s="387">
        <v>2.8472222222222222E-2</v>
      </c>
      <c r="H354" s="254">
        <v>2</v>
      </c>
      <c r="I354" s="387">
        <v>6.1805555555555558E-2</v>
      </c>
      <c r="J354" s="12"/>
      <c r="K354" s="2"/>
      <c r="L354" s="277"/>
      <c r="M354" s="10"/>
      <c r="N354" s="10"/>
      <c r="O354" s="21">
        <f t="shared" si="5"/>
        <v>0.31041666666666667</v>
      </c>
    </row>
    <row r="355" spans="1:15">
      <c r="A355" s="33" t="s">
        <v>868</v>
      </c>
      <c r="B355" s="622" t="s">
        <v>866</v>
      </c>
      <c r="C355" s="6" t="s">
        <v>338</v>
      </c>
      <c r="D355" s="254">
        <v>1</v>
      </c>
      <c r="E355" s="387">
        <v>0.23472222222222219</v>
      </c>
      <c r="F355" s="254">
        <v>5</v>
      </c>
      <c r="G355" s="387">
        <v>5.4166666666666669E-2</v>
      </c>
      <c r="H355" s="254">
        <v>2</v>
      </c>
      <c r="I355" s="387">
        <v>6.0416666666666667E-2</v>
      </c>
      <c r="J355" s="12"/>
      <c r="K355" s="2"/>
      <c r="L355" s="277"/>
      <c r="M355" s="10"/>
      <c r="N355" s="10"/>
      <c r="O355" s="21">
        <f t="shared" si="5"/>
        <v>0.34930555555555554</v>
      </c>
    </row>
    <row r="356" spans="1:15">
      <c r="A356" s="33" t="s">
        <v>870</v>
      </c>
      <c r="B356" s="647" t="s">
        <v>867</v>
      </c>
      <c r="C356" s="6" t="s">
        <v>338</v>
      </c>
      <c r="D356" s="254">
        <v>9</v>
      </c>
      <c r="E356" s="387">
        <v>2.0604166666666668</v>
      </c>
      <c r="F356" s="254">
        <v>2</v>
      </c>
      <c r="G356" s="387">
        <v>0.8930555555555556</v>
      </c>
      <c r="H356" s="254">
        <v>5</v>
      </c>
      <c r="I356" s="387">
        <v>0.14930555555555555</v>
      </c>
      <c r="J356" s="12"/>
      <c r="K356" s="2"/>
      <c r="L356" s="277"/>
      <c r="M356" s="10"/>
      <c r="N356" s="10"/>
      <c r="O356" s="21">
        <f t="shared" si="5"/>
        <v>3.1027777777777779</v>
      </c>
    </row>
    <row r="357" spans="1:15">
      <c r="A357" s="327"/>
      <c r="B357" s="447"/>
      <c r="C357" s="6"/>
      <c r="D357" s="2"/>
      <c r="E357" s="18"/>
      <c r="F357" s="12"/>
      <c r="G357" s="136"/>
      <c r="H357" s="2"/>
      <c r="I357" s="18"/>
      <c r="J357" s="12"/>
      <c r="K357" s="2"/>
      <c r="L357" s="277"/>
      <c r="M357" s="10"/>
      <c r="N357" s="10"/>
      <c r="O357" s="133"/>
    </row>
    <row r="358" spans="1:15">
      <c r="A358" s="346"/>
      <c r="B358" s="626" t="s">
        <v>265</v>
      </c>
      <c r="C358" s="9"/>
      <c r="D358" s="2"/>
      <c r="E358" s="18"/>
      <c r="F358" s="12"/>
      <c r="G358" s="136"/>
      <c r="H358" s="2"/>
      <c r="I358" s="18"/>
      <c r="J358" s="12"/>
      <c r="K358" s="2"/>
      <c r="L358" s="277"/>
      <c r="M358" s="10"/>
      <c r="N358" s="10"/>
      <c r="O358" s="10"/>
    </row>
    <row r="359" spans="1:15">
      <c r="A359" s="346">
        <v>1</v>
      </c>
      <c r="B359" s="627" t="s">
        <v>55</v>
      </c>
      <c r="C359" s="16" t="s">
        <v>336</v>
      </c>
      <c r="D359" s="2"/>
      <c r="E359" s="18"/>
      <c r="F359" s="124"/>
      <c r="G359" s="225"/>
      <c r="H359" s="2"/>
      <c r="I359" s="18"/>
      <c r="J359" s="124"/>
      <c r="K359" s="2"/>
      <c r="L359" s="277"/>
      <c r="M359" s="18"/>
      <c r="N359" s="10"/>
      <c r="O359" s="10"/>
    </row>
    <row r="360" spans="1:15">
      <c r="A360" s="38" t="s">
        <v>5</v>
      </c>
      <c r="B360" s="447" t="s">
        <v>61</v>
      </c>
      <c r="C360" s="16" t="s">
        <v>336</v>
      </c>
      <c r="D360" s="249"/>
      <c r="E360" s="299"/>
      <c r="F360" s="249"/>
      <c r="G360" s="249"/>
      <c r="H360" s="299"/>
      <c r="I360" s="582"/>
      <c r="J360" s="121"/>
      <c r="K360" s="2"/>
      <c r="L360" s="277"/>
      <c r="M360" s="18">
        <f>I360+G360+E360</f>
        <v>0</v>
      </c>
      <c r="N360" s="10"/>
      <c r="O360" s="10"/>
    </row>
    <row r="361" spans="1:15">
      <c r="A361" s="38" t="s">
        <v>6</v>
      </c>
      <c r="B361" s="447" t="s">
        <v>120</v>
      </c>
      <c r="C361" s="16" t="s">
        <v>336</v>
      </c>
      <c r="D361" s="366"/>
      <c r="E361" s="367"/>
      <c r="F361" s="366"/>
      <c r="G361" s="297"/>
      <c r="H361" s="367"/>
      <c r="I361" s="477"/>
      <c r="J361" s="124"/>
      <c r="K361" s="2"/>
      <c r="L361" s="277"/>
      <c r="M361" s="18">
        <f>I361+G361+E361</f>
        <v>0</v>
      </c>
      <c r="N361" s="10"/>
      <c r="O361" s="10"/>
    </row>
    <row r="362" spans="1:15">
      <c r="A362" s="38" t="s">
        <v>7</v>
      </c>
      <c r="B362" s="447" t="s">
        <v>112</v>
      </c>
      <c r="C362" s="16" t="s">
        <v>336</v>
      </c>
      <c r="D362" s="366">
        <v>4</v>
      </c>
      <c r="E362" s="368">
        <v>1.3194444444444444E-2</v>
      </c>
      <c r="F362" s="366"/>
      <c r="G362" s="297"/>
      <c r="H362" s="367"/>
      <c r="I362" s="183"/>
      <c r="J362" s="12"/>
      <c r="K362" s="2"/>
      <c r="L362" s="277"/>
      <c r="M362" s="18">
        <f>I362+G362+E362</f>
        <v>1.3194444444444444E-2</v>
      </c>
      <c r="N362" s="10"/>
      <c r="O362" s="10"/>
    </row>
    <row r="363" spans="1:15">
      <c r="A363" s="38"/>
      <c r="B363" s="447"/>
      <c r="C363" s="6"/>
      <c r="D363" s="2"/>
      <c r="E363" s="18"/>
      <c r="F363" s="12"/>
      <c r="G363" s="137"/>
      <c r="H363" s="2"/>
      <c r="I363" s="18"/>
      <c r="J363" s="12"/>
      <c r="K363" s="2"/>
      <c r="L363" s="277"/>
      <c r="M363" s="18"/>
      <c r="N363" s="10"/>
      <c r="O363" s="10"/>
    </row>
    <row r="364" spans="1:15">
      <c r="A364" s="346">
        <v>2</v>
      </c>
      <c r="B364" s="447" t="s">
        <v>3</v>
      </c>
      <c r="C364" s="6" t="s">
        <v>337</v>
      </c>
      <c r="D364" s="2"/>
      <c r="E364" s="18"/>
      <c r="F364" s="12"/>
      <c r="G364" s="138"/>
      <c r="H364" s="2"/>
      <c r="I364" s="18"/>
      <c r="J364" s="12"/>
      <c r="K364" s="2"/>
      <c r="L364" s="277"/>
      <c r="M364" s="10"/>
      <c r="N364" s="10"/>
      <c r="O364" s="10"/>
    </row>
    <row r="365" spans="1:15">
      <c r="A365" s="346"/>
      <c r="B365" s="447"/>
      <c r="C365" s="6"/>
      <c r="D365" s="2"/>
      <c r="E365" s="18"/>
      <c r="F365" s="12"/>
      <c r="G365" s="138"/>
      <c r="H365" s="2"/>
      <c r="I365" s="18"/>
      <c r="J365" s="12"/>
      <c r="K365" s="2"/>
      <c r="L365" s="277"/>
      <c r="M365" s="10"/>
      <c r="N365" s="10"/>
      <c r="O365" s="10"/>
    </row>
    <row r="366" spans="1:15">
      <c r="A366" s="346">
        <v>3</v>
      </c>
      <c r="B366" s="447" t="s">
        <v>11</v>
      </c>
      <c r="C366" s="6" t="s">
        <v>338</v>
      </c>
      <c r="D366" s="2"/>
      <c r="E366" s="18"/>
      <c r="F366" s="12"/>
      <c r="G366" s="139"/>
      <c r="H366" s="2"/>
      <c r="I366" s="18"/>
      <c r="J366" s="12"/>
      <c r="K366" s="2"/>
      <c r="L366" s="277"/>
      <c r="M366" s="10"/>
      <c r="N366" s="10"/>
      <c r="O366" s="21"/>
    </row>
    <row r="367" spans="1:15">
      <c r="A367" s="38" t="s">
        <v>5</v>
      </c>
      <c r="B367" s="622" t="s">
        <v>876</v>
      </c>
      <c r="C367" s="6" t="s">
        <v>338</v>
      </c>
      <c r="D367" s="108">
        <v>22</v>
      </c>
      <c r="E367" s="624">
        <v>0.30486111111111108</v>
      </c>
      <c r="F367" s="108">
        <v>30</v>
      </c>
      <c r="G367" s="624">
        <v>0.15208333333333332</v>
      </c>
      <c r="H367" s="108">
        <v>58</v>
      </c>
      <c r="I367" s="624">
        <v>0.25416666666666665</v>
      </c>
      <c r="J367" s="12"/>
      <c r="K367" s="2"/>
      <c r="L367" s="277"/>
      <c r="M367" s="10"/>
      <c r="N367" s="10"/>
      <c r="O367" s="21">
        <f>E367+G367+I367</f>
        <v>0.71111111111111103</v>
      </c>
    </row>
    <row r="368" spans="1:15">
      <c r="A368" s="38" t="s">
        <v>6</v>
      </c>
      <c r="B368" s="623" t="s">
        <v>874</v>
      </c>
      <c r="C368" s="6" t="s">
        <v>338</v>
      </c>
      <c r="D368" s="108">
        <v>8</v>
      </c>
      <c r="E368" s="624">
        <v>0.27430555555555552</v>
      </c>
      <c r="F368" s="108">
        <v>4</v>
      </c>
      <c r="G368" s="624">
        <v>0.1361111111111111</v>
      </c>
      <c r="H368" s="108">
        <v>10</v>
      </c>
      <c r="I368" s="624">
        <v>0.28472222222222221</v>
      </c>
      <c r="J368" s="12"/>
      <c r="K368" s="2"/>
      <c r="L368" s="277"/>
      <c r="M368" s="10"/>
      <c r="N368" s="10"/>
      <c r="O368" s="21">
        <f>E368+G368+I368</f>
        <v>0.69513888888888886</v>
      </c>
    </row>
    <row r="369" spans="1:15">
      <c r="A369" s="38" t="s">
        <v>7</v>
      </c>
      <c r="B369" s="640" t="s">
        <v>875</v>
      </c>
      <c r="C369" s="6" t="s">
        <v>338</v>
      </c>
      <c r="D369" s="551">
        <v>2</v>
      </c>
      <c r="E369" s="383">
        <v>0.45833333333333331</v>
      </c>
      <c r="F369" s="551">
        <v>5</v>
      </c>
      <c r="G369" s="383">
        <v>8.9583333333333334E-2</v>
      </c>
      <c r="H369" s="551">
        <v>3</v>
      </c>
      <c r="I369" s="383">
        <v>0.1451388888888889</v>
      </c>
      <c r="J369" s="12"/>
      <c r="K369" s="2"/>
      <c r="L369" s="277"/>
      <c r="M369" s="10"/>
      <c r="N369" s="10"/>
      <c r="O369" s="21">
        <f>E369+G369+I369</f>
        <v>0.69305555555555554</v>
      </c>
    </row>
    <row r="370" spans="1:15">
      <c r="A370" s="38" t="s">
        <v>8</v>
      </c>
      <c r="B370" s="687" t="s">
        <v>877</v>
      </c>
      <c r="C370" s="6" t="s">
        <v>338</v>
      </c>
      <c r="D370" s="108">
        <v>1</v>
      </c>
      <c r="E370" s="624">
        <v>1.3888888888888889E-3</v>
      </c>
      <c r="F370" s="108"/>
      <c r="G370" s="624"/>
      <c r="H370" s="108">
        <v>1</v>
      </c>
      <c r="I370" s="624">
        <v>7.6388888888888886E-3</v>
      </c>
      <c r="J370" s="12"/>
      <c r="K370" s="2"/>
      <c r="L370" s="277"/>
      <c r="M370" s="10"/>
      <c r="N370" s="10"/>
      <c r="O370" s="21">
        <f>E370+G370+I370</f>
        <v>9.0277777777777769E-3</v>
      </c>
    </row>
    <row r="371" spans="1:15">
      <c r="A371" s="346"/>
      <c r="B371" s="447"/>
      <c r="C371" s="6"/>
      <c r="D371" s="2"/>
      <c r="E371" s="18"/>
      <c r="F371" s="12"/>
      <c r="G371" s="136"/>
      <c r="H371" s="2"/>
      <c r="I371" s="18"/>
      <c r="J371" s="12"/>
      <c r="K371" s="2"/>
      <c r="L371" s="277"/>
      <c r="M371" s="10"/>
      <c r="N371" s="10"/>
      <c r="O371" s="10"/>
    </row>
    <row r="372" spans="1:15">
      <c r="A372" s="79"/>
      <c r="B372" s="626" t="s">
        <v>681</v>
      </c>
      <c r="C372" s="9"/>
      <c r="D372" s="2"/>
      <c r="E372" s="18"/>
      <c r="F372" s="12"/>
      <c r="G372" s="136"/>
      <c r="H372" s="2"/>
      <c r="I372" s="18"/>
      <c r="J372" s="12"/>
      <c r="K372" s="2"/>
      <c r="L372" s="80"/>
      <c r="M372" s="10"/>
      <c r="N372" s="10"/>
      <c r="O372" s="10"/>
    </row>
    <row r="373" spans="1:15">
      <c r="A373" s="79">
        <v>1</v>
      </c>
      <c r="B373" s="627" t="s">
        <v>55</v>
      </c>
      <c r="C373" s="16" t="s">
        <v>336</v>
      </c>
      <c r="D373" s="2"/>
      <c r="E373" s="18"/>
      <c r="F373" s="124"/>
      <c r="G373" s="225"/>
      <c r="H373" s="2"/>
      <c r="I373" s="18"/>
      <c r="J373" s="124"/>
      <c r="K373" s="2"/>
      <c r="L373" s="80"/>
      <c r="M373" s="18"/>
      <c r="N373" s="10"/>
      <c r="O373" s="10"/>
    </row>
    <row r="374" spans="1:15">
      <c r="A374" s="38" t="s">
        <v>5</v>
      </c>
      <c r="B374" s="447" t="s">
        <v>61</v>
      </c>
      <c r="C374" s="16" t="s">
        <v>336</v>
      </c>
      <c r="D374" s="249"/>
      <c r="E374" s="299"/>
      <c r="F374" s="249"/>
      <c r="G374" s="249"/>
      <c r="H374" s="249"/>
      <c r="I374" s="299"/>
      <c r="J374" s="121"/>
      <c r="K374" s="2"/>
      <c r="L374" s="80"/>
      <c r="M374" s="18">
        <f>I374+G374+E374</f>
        <v>0</v>
      </c>
      <c r="N374" s="10"/>
      <c r="O374" s="10"/>
    </row>
    <row r="375" spans="1:15">
      <c r="A375" s="38"/>
      <c r="B375" s="447"/>
      <c r="C375" s="6"/>
      <c r="D375" s="2"/>
      <c r="E375" s="18"/>
      <c r="F375" s="12"/>
      <c r="G375" s="137"/>
      <c r="H375" s="2"/>
      <c r="I375" s="18"/>
      <c r="J375" s="12"/>
      <c r="K375" s="2"/>
      <c r="L375" s="80"/>
      <c r="M375" s="18"/>
      <c r="N375" s="10"/>
      <c r="O375" s="10"/>
    </row>
    <row r="376" spans="1:15">
      <c r="A376" s="79">
        <v>2</v>
      </c>
      <c r="B376" s="447" t="s">
        <v>3</v>
      </c>
      <c r="C376" s="6" t="s">
        <v>337</v>
      </c>
      <c r="D376" s="2"/>
      <c r="E376" s="18"/>
      <c r="F376" s="12"/>
      <c r="G376" s="138"/>
      <c r="H376" s="2"/>
      <c r="I376" s="18"/>
      <c r="J376" s="12"/>
      <c r="K376" s="2"/>
      <c r="L376" s="80"/>
      <c r="M376" s="10"/>
      <c r="N376" s="10"/>
      <c r="O376" s="10"/>
    </row>
    <row r="377" spans="1:15">
      <c r="A377" s="79"/>
      <c r="B377" s="447"/>
      <c r="C377" s="6"/>
      <c r="D377" s="2"/>
      <c r="E377" s="18"/>
      <c r="F377" s="12"/>
      <c r="G377" s="138"/>
      <c r="H377" s="2"/>
      <c r="I377" s="18"/>
      <c r="J377" s="12"/>
      <c r="K377" s="2"/>
      <c r="L377" s="80"/>
      <c r="M377" s="10"/>
      <c r="N377" s="10"/>
      <c r="O377" s="10"/>
    </row>
    <row r="378" spans="1:15">
      <c r="A378" s="79">
        <v>3</v>
      </c>
      <c r="B378" s="447" t="s">
        <v>11</v>
      </c>
      <c r="C378" s="6" t="s">
        <v>338</v>
      </c>
      <c r="D378" s="2"/>
      <c r="E378" s="18"/>
      <c r="F378" s="12"/>
      <c r="G378" s="139"/>
      <c r="H378" s="2"/>
      <c r="I378" s="18"/>
      <c r="J378" s="12"/>
      <c r="K378" s="2"/>
      <c r="L378" s="80"/>
      <c r="M378" s="10"/>
      <c r="N378" s="10"/>
      <c r="O378" s="21"/>
    </row>
    <row r="379" spans="1:15">
      <c r="A379" s="79"/>
      <c r="B379" s="447"/>
      <c r="C379" s="6"/>
      <c r="D379" s="2"/>
      <c r="E379" s="18"/>
      <c r="F379" s="12"/>
      <c r="G379" s="136"/>
      <c r="H379" s="2"/>
      <c r="I379" s="18"/>
      <c r="J379" s="12"/>
      <c r="K379" s="2"/>
      <c r="L379" s="80"/>
      <c r="M379" s="10"/>
      <c r="N379" s="10"/>
      <c r="O379" s="10"/>
    </row>
    <row r="380" spans="1:15">
      <c r="A380" s="553"/>
      <c r="B380" s="626" t="s">
        <v>843</v>
      </c>
      <c r="C380" s="9"/>
      <c r="D380" s="2"/>
      <c r="E380" s="18"/>
      <c r="F380" s="12"/>
      <c r="G380" s="136"/>
      <c r="H380" s="2"/>
      <c r="I380" s="18"/>
      <c r="J380" s="12"/>
      <c r="K380" s="2"/>
      <c r="L380" s="277"/>
      <c r="M380" s="10"/>
      <c r="N380" s="10"/>
      <c r="O380" s="10"/>
    </row>
    <row r="381" spans="1:15">
      <c r="A381" s="553">
        <v>1</v>
      </c>
      <c r="B381" s="627" t="s">
        <v>55</v>
      </c>
      <c r="C381" s="16" t="s">
        <v>336</v>
      </c>
      <c r="D381" s="2"/>
      <c r="E381" s="18"/>
      <c r="F381" s="124"/>
      <c r="G381" s="225"/>
      <c r="H381" s="2"/>
      <c r="I381" s="18"/>
      <c r="J381" s="124"/>
      <c r="K381" s="2"/>
      <c r="L381" s="277"/>
      <c r="M381" s="18"/>
      <c r="N381" s="10"/>
      <c r="O381" s="10"/>
    </row>
    <row r="382" spans="1:15">
      <c r="A382" s="38" t="s">
        <v>5</v>
      </c>
      <c r="B382" s="447" t="s">
        <v>61</v>
      </c>
      <c r="C382" s="16" t="s">
        <v>336</v>
      </c>
      <c r="D382" s="249"/>
      <c r="E382" s="299"/>
      <c r="F382" s="108">
        <v>2</v>
      </c>
      <c r="G382" s="624">
        <v>0.3576388888888889</v>
      </c>
      <c r="H382" s="551">
        <v>7</v>
      </c>
      <c r="I382" s="624">
        <v>1.3743055555555557</v>
      </c>
      <c r="J382" s="551"/>
      <c r="K382" s="2"/>
      <c r="L382" s="277"/>
      <c r="M382" s="18">
        <f>I382+G382+E382</f>
        <v>1.7319444444444445</v>
      </c>
      <c r="N382" s="10"/>
      <c r="O382" s="10"/>
    </row>
    <row r="383" spans="1:15">
      <c r="A383" s="38" t="s">
        <v>6</v>
      </c>
      <c r="B383" s="447" t="s">
        <v>120</v>
      </c>
      <c r="C383" s="16" t="s">
        <v>336</v>
      </c>
      <c r="D383" s="249"/>
      <c r="E383" s="299"/>
      <c r="F383" s="477"/>
      <c r="G383" s="477"/>
      <c r="H383" s="551">
        <v>1</v>
      </c>
      <c r="I383" s="624">
        <v>1.0444444444444445</v>
      </c>
      <c r="J383" s="551"/>
      <c r="K383" s="2"/>
      <c r="L383" s="277"/>
      <c r="M383" s="18">
        <f>I383+G383+E383</f>
        <v>1.0444444444444445</v>
      </c>
      <c r="N383" s="10"/>
      <c r="O383" s="10"/>
    </row>
    <row r="384" spans="1:15">
      <c r="A384" s="38"/>
      <c r="B384" s="447"/>
      <c r="C384" s="6"/>
      <c r="D384" s="2"/>
      <c r="E384" s="18"/>
      <c r="F384" s="12"/>
      <c r="G384" s="137"/>
      <c r="H384" s="2"/>
      <c r="I384" s="18"/>
      <c r="J384" s="12"/>
      <c r="K384" s="2"/>
      <c r="L384" s="277"/>
      <c r="M384" s="18"/>
      <c r="N384" s="10"/>
      <c r="O384" s="10"/>
    </row>
    <row r="385" spans="1:17">
      <c r="A385" s="553">
        <v>2</v>
      </c>
      <c r="B385" s="447" t="s">
        <v>3</v>
      </c>
      <c r="C385" s="6" t="s">
        <v>337</v>
      </c>
      <c r="D385" s="2"/>
      <c r="E385" s="18"/>
      <c r="F385" s="12"/>
      <c r="G385" s="138"/>
      <c r="H385" s="2"/>
      <c r="I385" s="18"/>
      <c r="J385" s="12"/>
      <c r="K385" s="2"/>
      <c r="L385" s="277"/>
      <c r="M385" s="10"/>
      <c r="N385" s="10"/>
      <c r="O385" s="10"/>
    </row>
    <row r="386" spans="1:17">
      <c r="A386" s="553"/>
      <c r="B386" s="447"/>
      <c r="C386" s="6"/>
      <c r="D386" s="2"/>
      <c r="E386" s="18"/>
      <c r="F386" s="12"/>
      <c r="G386" s="138"/>
      <c r="H386" s="2"/>
      <c r="I386" s="18"/>
      <c r="J386" s="12"/>
      <c r="K386" s="2"/>
      <c r="L386" s="277"/>
      <c r="M386" s="10"/>
      <c r="N386" s="10"/>
      <c r="O386" s="10"/>
    </row>
    <row r="387" spans="1:17">
      <c r="A387" s="553">
        <v>3</v>
      </c>
      <c r="B387" s="447" t="s">
        <v>11</v>
      </c>
      <c r="C387" s="6" t="s">
        <v>338</v>
      </c>
      <c r="D387" s="2"/>
      <c r="E387" s="18"/>
      <c r="F387" s="12"/>
      <c r="G387" s="139"/>
      <c r="H387" s="2"/>
      <c r="I387" s="18"/>
      <c r="J387" s="12"/>
      <c r="K387" s="2"/>
      <c r="L387" s="277"/>
      <c r="M387" s="10"/>
      <c r="N387" s="10"/>
      <c r="O387" s="21"/>
    </row>
    <row r="388" spans="1:17">
      <c r="A388" s="38" t="s">
        <v>5</v>
      </c>
      <c r="B388" s="692" t="s">
        <v>871</v>
      </c>
      <c r="C388" s="6" t="s">
        <v>338</v>
      </c>
      <c r="D388" s="118">
        <v>1</v>
      </c>
      <c r="E388" s="390">
        <v>6.2499999999999995E-3</v>
      </c>
      <c r="F388" s="620"/>
      <c r="G388" s="620"/>
      <c r="H388" s="226">
        <v>1</v>
      </c>
      <c r="I388" s="387">
        <v>7.9861111111111105E-2</v>
      </c>
      <c r="J388" s="12"/>
      <c r="K388" s="2"/>
      <c r="L388" s="80"/>
      <c r="M388" s="10"/>
      <c r="N388" s="10"/>
      <c r="O388" s="21">
        <f>E388+G388+I388</f>
        <v>8.611111111111111E-2</v>
      </c>
    </row>
    <row r="389" spans="1:17">
      <c r="A389" s="38" t="s">
        <v>6</v>
      </c>
      <c r="B389" s="692" t="s">
        <v>872</v>
      </c>
      <c r="C389" s="6" t="s">
        <v>338</v>
      </c>
      <c r="D389" s="620"/>
      <c r="E389" s="621"/>
      <c r="F389" s="620"/>
      <c r="G389" s="620"/>
      <c r="H389" s="621"/>
      <c r="I389" s="310"/>
      <c r="J389" s="12"/>
      <c r="K389" s="10"/>
      <c r="L389" s="126"/>
      <c r="M389" s="10"/>
      <c r="N389" s="10"/>
      <c r="O389" s="21">
        <f>E389+G389+I389</f>
        <v>0</v>
      </c>
    </row>
    <row r="390" spans="1:17">
      <c r="A390" s="37"/>
      <c r="B390" s="658"/>
      <c r="C390" s="36"/>
      <c r="D390" s="2"/>
      <c r="E390" s="18"/>
      <c r="F390" s="2"/>
      <c r="G390" s="103"/>
      <c r="H390" s="2"/>
      <c r="I390" s="18"/>
      <c r="J390" s="2"/>
      <c r="K390" s="10"/>
      <c r="L390" s="126"/>
      <c r="M390" s="10"/>
      <c r="N390" s="10"/>
      <c r="O390" s="10"/>
    </row>
    <row r="391" spans="1:17">
      <c r="A391" s="34"/>
      <c r="B391" s="657"/>
      <c r="C391" s="36"/>
      <c r="D391" s="2"/>
      <c r="E391" s="18"/>
      <c r="F391" s="2"/>
      <c r="G391" s="211"/>
      <c r="H391" s="2"/>
      <c r="I391" s="18"/>
      <c r="J391" s="2"/>
      <c r="K391" s="129"/>
      <c r="L391" s="83"/>
      <c r="M391" s="23"/>
      <c r="N391" s="10"/>
      <c r="O391" s="23"/>
    </row>
    <row r="392" spans="1:17">
      <c r="A392" s="79"/>
      <c r="B392" s="447"/>
      <c r="C392" s="6"/>
      <c r="D392" s="119"/>
      <c r="E392" s="119">
        <f>SUM(E120:E391)</f>
        <v>36.337777777777774</v>
      </c>
      <c r="F392" s="119"/>
      <c r="G392" s="119">
        <f>SUM(G120:G391)</f>
        <v>23.017361111111121</v>
      </c>
      <c r="H392" s="119"/>
      <c r="I392" s="119">
        <f>SUM(I120:I391)</f>
        <v>123.4444444444445</v>
      </c>
      <c r="J392" s="2"/>
      <c r="K392" s="2"/>
      <c r="L392" s="80"/>
      <c r="M392" s="10"/>
      <c r="N392" s="10"/>
      <c r="O392" s="10"/>
    </row>
    <row r="393" spans="1:17">
      <c r="A393" s="79"/>
      <c r="B393" s="447"/>
      <c r="C393" s="6"/>
      <c r="D393" s="2"/>
      <c r="E393" s="18"/>
      <c r="F393" s="2"/>
      <c r="G393" s="18"/>
      <c r="H393" s="2"/>
      <c r="I393" s="18"/>
      <c r="J393" s="2"/>
      <c r="K393" s="2"/>
      <c r="L393" s="80"/>
      <c r="M393" s="10"/>
      <c r="N393" s="10"/>
      <c r="O393" s="10"/>
    </row>
    <row r="394" spans="1:17">
      <c r="A394" s="79"/>
      <c r="B394" s="447"/>
      <c r="C394" s="6"/>
      <c r="D394" s="2"/>
      <c r="E394" s="18"/>
      <c r="F394" s="119">
        <f>E392+G392+I392</f>
        <v>182.7995833333334</v>
      </c>
      <c r="G394" s="18"/>
      <c r="H394" s="2"/>
      <c r="I394" s="18"/>
      <c r="J394" s="2"/>
      <c r="K394" s="130">
        <f t="shared" ref="K394:O394" si="6">SUM(K120:K391)</f>
        <v>0</v>
      </c>
      <c r="L394" s="130">
        <f t="shared" si="6"/>
        <v>5.9405555555555551</v>
      </c>
      <c r="M394" s="130">
        <f t="shared" si="6"/>
        <v>104.44652777777777</v>
      </c>
      <c r="N394" s="130">
        <f t="shared" si="6"/>
        <v>0</v>
      </c>
      <c r="O394" s="130">
        <f t="shared" si="6"/>
        <v>72.412500000000009</v>
      </c>
      <c r="P394" s="202">
        <f>L394+M394+N394+O394</f>
        <v>182.79958333333332</v>
      </c>
      <c r="Q394" s="153"/>
    </row>
    <row r="395" spans="1:17">
      <c r="A395" s="79"/>
      <c r="B395" s="447"/>
      <c r="C395" s="6"/>
      <c r="D395" s="2"/>
      <c r="E395" s="18"/>
      <c r="F395" s="2"/>
      <c r="G395" s="18"/>
      <c r="H395" s="2"/>
      <c r="I395" s="18"/>
      <c r="J395" s="2"/>
      <c r="K395" s="2"/>
      <c r="L395" s="80"/>
      <c r="M395" s="10"/>
      <c r="N395" s="10"/>
      <c r="O395" s="10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31496062992125984" top="0.35433070866141736" bottom="0.35433070866141736" header="0.11811023622047245" footer="0.11811023622047245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76"/>
  <sheetViews>
    <sheetView tabSelected="1" zoomScale="80" zoomScaleNormal="80" workbookViewId="0">
      <pane ySplit="3" topLeftCell="A178" activePane="bottomLeft" state="frozen"/>
      <selection activeCell="D1" sqref="D1"/>
      <selection pane="bottomLeft" activeCell="I185" activeCellId="1" sqref="G5:G185 I5:I185"/>
    </sheetView>
  </sheetViews>
  <sheetFormatPr defaultColWidth="9.140625" defaultRowHeight="12.75"/>
  <cols>
    <col min="1" max="1" width="6.42578125" style="46" customWidth="1"/>
    <col min="2" max="2" width="35" style="642" customWidth="1"/>
    <col min="3" max="3" width="10.5703125" style="28" bestFit="1" customWidth="1"/>
    <col min="4" max="4" width="10.5703125" style="29" bestFit="1" customWidth="1"/>
    <col min="5" max="5" width="19.140625" style="30" bestFit="1" customWidth="1"/>
    <col min="6" max="6" width="10.28515625" style="29" customWidth="1"/>
    <col min="7" max="7" width="19.140625" style="30" bestFit="1" customWidth="1"/>
    <col min="8" max="8" width="10.5703125" style="2" bestFit="1" customWidth="1"/>
    <col min="9" max="9" width="19.140625" style="18" bestFit="1" customWidth="1"/>
    <col min="10" max="10" width="20.140625" style="29" customWidth="1"/>
    <col min="11" max="11" width="14" style="29" customWidth="1"/>
    <col min="12" max="12" width="13.140625" style="29" customWidth="1"/>
    <col min="13" max="13" width="10" style="45" customWidth="1"/>
    <col min="14" max="14" width="9.140625" style="45"/>
    <col min="15" max="15" width="12.7109375" style="45" customWidth="1"/>
    <col min="16" max="16384" width="9.140625" style="45"/>
  </cols>
  <sheetData>
    <row r="1" spans="1:16">
      <c r="A1" s="717" t="s">
        <v>56</v>
      </c>
      <c r="B1" s="717"/>
      <c r="C1" s="78"/>
      <c r="D1" s="718" t="s">
        <v>58</v>
      </c>
      <c r="E1" s="718"/>
      <c r="F1" s="718"/>
      <c r="G1" s="718"/>
      <c r="H1" s="718"/>
      <c r="I1" s="72" t="s">
        <v>57</v>
      </c>
      <c r="J1" s="273"/>
      <c r="K1" s="73"/>
      <c r="L1" s="73"/>
      <c r="M1" s="10"/>
      <c r="N1" s="10"/>
      <c r="O1" s="10"/>
      <c r="P1" s="10"/>
    </row>
    <row r="2" spans="1:16" s="63" customFormat="1" ht="42.75" customHeight="1">
      <c r="A2" s="728" t="s">
        <v>0</v>
      </c>
      <c r="B2" s="729" t="s">
        <v>334</v>
      </c>
      <c r="C2" s="82" t="s">
        <v>335</v>
      </c>
      <c r="D2" s="721" t="s">
        <v>694</v>
      </c>
      <c r="E2" s="721"/>
      <c r="F2" s="721" t="s">
        <v>695</v>
      </c>
      <c r="G2" s="721"/>
      <c r="H2" s="721" t="s">
        <v>696</v>
      </c>
      <c r="I2" s="721"/>
      <c r="J2" s="740" t="s">
        <v>94</v>
      </c>
      <c r="K2" s="722" t="s">
        <v>95</v>
      </c>
      <c r="L2" s="722" t="s">
        <v>100</v>
      </c>
      <c r="M2" s="728" t="s">
        <v>43</v>
      </c>
      <c r="N2" s="728" t="s">
        <v>3</v>
      </c>
      <c r="O2" s="724" t="s">
        <v>4</v>
      </c>
      <c r="P2" s="81"/>
    </row>
    <row r="3" spans="1:16" s="50" customFormat="1" ht="33" customHeight="1">
      <c r="A3" s="728"/>
      <c r="B3" s="729"/>
      <c r="C3" s="82"/>
      <c r="D3" s="83" t="s">
        <v>1</v>
      </c>
      <c r="E3" s="59" t="s">
        <v>2</v>
      </c>
      <c r="F3" s="71" t="s">
        <v>1</v>
      </c>
      <c r="G3" s="246" t="s">
        <v>2</v>
      </c>
      <c r="H3" s="255" t="s">
        <v>1</v>
      </c>
      <c r="I3" s="59" t="s">
        <v>2</v>
      </c>
      <c r="J3" s="740"/>
      <c r="K3" s="722"/>
      <c r="L3" s="722"/>
      <c r="M3" s="728"/>
      <c r="N3" s="728"/>
      <c r="O3" s="724"/>
      <c r="P3" s="23"/>
    </row>
    <row r="4" spans="1:16" ht="38.25">
      <c r="A4" s="69"/>
      <c r="B4" s="693" t="s">
        <v>309</v>
      </c>
      <c r="C4" s="82"/>
      <c r="D4" s="277"/>
      <c r="E4" s="17"/>
      <c r="F4" s="70"/>
      <c r="G4" s="247"/>
      <c r="H4" s="252"/>
      <c r="I4" s="17"/>
      <c r="J4" s="150"/>
      <c r="K4" s="80"/>
      <c r="L4" s="80"/>
      <c r="M4" s="10"/>
      <c r="N4" s="10"/>
      <c r="O4" s="10"/>
      <c r="P4" s="10"/>
    </row>
    <row r="5" spans="1:16">
      <c r="A5" s="37"/>
      <c r="B5" s="656" t="s">
        <v>487</v>
      </c>
      <c r="C5" s="35"/>
      <c r="D5" s="2"/>
      <c r="E5" s="18"/>
      <c r="F5" s="87"/>
      <c r="G5" s="139"/>
      <c r="J5" s="12"/>
      <c r="K5" s="2"/>
      <c r="L5" s="2"/>
      <c r="M5" s="10"/>
      <c r="N5" s="10"/>
      <c r="O5" s="10"/>
      <c r="P5" s="10"/>
    </row>
    <row r="6" spans="1:16">
      <c r="A6" s="76">
        <v>1</v>
      </c>
      <c r="B6" s="627" t="s">
        <v>55</v>
      </c>
      <c r="C6" s="16" t="s">
        <v>336</v>
      </c>
      <c r="D6" s="2"/>
      <c r="E6" s="18"/>
      <c r="F6" s="86"/>
      <c r="G6" s="135"/>
      <c r="J6" s="12"/>
      <c r="K6" s="10"/>
      <c r="L6" s="10"/>
      <c r="M6" s="21"/>
      <c r="N6" s="10"/>
      <c r="O6" s="10"/>
      <c r="P6" s="10"/>
    </row>
    <row r="7" spans="1:16">
      <c r="A7" s="38" t="s">
        <v>5</v>
      </c>
      <c r="B7" s="447" t="s">
        <v>130</v>
      </c>
      <c r="C7" s="16" t="s">
        <v>336</v>
      </c>
      <c r="D7" s="254"/>
      <c r="E7" s="311"/>
      <c r="F7" s="254">
        <v>5</v>
      </c>
      <c r="G7" s="387">
        <v>2.4999999999999998E-2</v>
      </c>
      <c r="H7" s="254">
        <v>2</v>
      </c>
      <c r="I7" s="387">
        <v>0.18541666666666667</v>
      </c>
      <c r="J7" s="12"/>
      <c r="K7" s="10"/>
      <c r="L7" s="10"/>
      <c r="M7" s="21">
        <f>I7+G7+E7</f>
        <v>0.21041666666666667</v>
      </c>
      <c r="N7" s="10"/>
      <c r="O7" s="10"/>
      <c r="P7" s="10"/>
    </row>
    <row r="8" spans="1:16">
      <c r="A8" s="38" t="s">
        <v>6</v>
      </c>
      <c r="B8" s="447" t="s">
        <v>60</v>
      </c>
      <c r="C8" s="16" t="s">
        <v>336</v>
      </c>
      <c r="D8" s="254">
        <v>17</v>
      </c>
      <c r="E8" s="18">
        <v>2.5694444444444447E-2</v>
      </c>
      <c r="F8" s="254">
        <v>15</v>
      </c>
      <c r="G8" s="387">
        <v>4.5138888888888888E-2</v>
      </c>
      <c r="H8" s="254">
        <v>9</v>
      </c>
      <c r="I8" s="387">
        <v>1.3194444444444444E-2</v>
      </c>
      <c r="J8" s="12"/>
      <c r="K8" s="10"/>
      <c r="L8" s="10"/>
      <c r="M8" s="21">
        <f>I8+G8+E8</f>
        <v>8.4027777777777785E-2</v>
      </c>
      <c r="N8" s="10"/>
      <c r="O8" s="10"/>
      <c r="P8" s="10"/>
    </row>
    <row r="9" spans="1:16">
      <c r="A9" s="38"/>
      <c r="B9" s="447"/>
      <c r="C9" s="6"/>
      <c r="D9" s="2"/>
      <c r="E9" s="18"/>
      <c r="F9" s="87"/>
      <c r="G9" s="139"/>
      <c r="J9" s="12"/>
      <c r="K9" s="10"/>
      <c r="L9" s="10"/>
      <c r="M9" s="10"/>
      <c r="N9" s="10"/>
      <c r="O9" s="10"/>
      <c r="P9" s="10"/>
    </row>
    <row r="10" spans="1:16">
      <c r="A10" s="76">
        <v>2</v>
      </c>
      <c r="B10" s="447" t="s">
        <v>3</v>
      </c>
      <c r="C10" s="6" t="s">
        <v>337</v>
      </c>
      <c r="D10" s="2"/>
      <c r="E10" s="18"/>
      <c r="F10" s="99"/>
      <c r="G10" s="704"/>
      <c r="J10" s="12"/>
      <c r="K10" s="10"/>
      <c r="L10" s="10"/>
      <c r="M10" s="10"/>
      <c r="N10" s="10"/>
      <c r="O10" s="10"/>
      <c r="P10" s="10"/>
    </row>
    <row r="11" spans="1:16">
      <c r="A11" s="76"/>
      <c r="B11" s="447"/>
      <c r="C11" s="6"/>
      <c r="D11" s="2"/>
      <c r="E11" s="18"/>
      <c r="F11" s="99"/>
      <c r="G11" s="704"/>
      <c r="J11" s="12"/>
      <c r="K11" s="10"/>
      <c r="L11" s="10"/>
      <c r="M11" s="10"/>
      <c r="N11" s="10"/>
      <c r="O11" s="10"/>
      <c r="P11" s="10"/>
    </row>
    <row r="12" spans="1:16">
      <c r="A12" s="76">
        <v>3</v>
      </c>
      <c r="B12" s="447" t="s">
        <v>11</v>
      </c>
      <c r="C12" s="6" t="s">
        <v>338</v>
      </c>
      <c r="D12" s="253"/>
      <c r="E12" s="18"/>
      <c r="F12" s="109"/>
      <c r="G12" s="135"/>
      <c r="H12" s="253"/>
      <c r="J12" s="12"/>
      <c r="K12" s="10"/>
      <c r="L12" s="10"/>
      <c r="M12" s="10"/>
      <c r="N12" s="10"/>
      <c r="O12" s="105"/>
      <c r="P12" s="10"/>
    </row>
    <row r="13" spans="1:16">
      <c r="A13" s="38" t="s">
        <v>5</v>
      </c>
      <c r="B13" s="694" t="s">
        <v>488</v>
      </c>
      <c r="C13" s="6" t="s">
        <v>338</v>
      </c>
      <c r="D13" s="254">
        <v>3</v>
      </c>
      <c r="E13" s="18">
        <v>1.0326388888888889</v>
      </c>
      <c r="F13" s="254"/>
      <c r="G13" s="18"/>
      <c r="H13" s="254">
        <v>1</v>
      </c>
      <c r="I13" s="387">
        <v>5.5555555555555558E-3</v>
      </c>
      <c r="J13" s="274"/>
      <c r="K13" s="10"/>
      <c r="L13" s="10"/>
      <c r="M13" s="10"/>
      <c r="N13" s="10"/>
      <c r="O13" s="105">
        <f t="shared" ref="O13:O14" si="0">I13+G13+E13</f>
        <v>1.0381944444444444</v>
      </c>
      <c r="P13" s="10"/>
    </row>
    <row r="14" spans="1:16">
      <c r="A14" s="38" t="s">
        <v>6</v>
      </c>
      <c r="B14" s="694" t="s">
        <v>489</v>
      </c>
      <c r="C14" s="6" t="s">
        <v>338</v>
      </c>
      <c r="D14" s="254">
        <v>1</v>
      </c>
      <c r="E14" s="18">
        <v>1.3888888888888889E-3</v>
      </c>
      <c r="F14" s="254"/>
      <c r="G14" s="18"/>
      <c r="H14" s="254"/>
      <c r="J14" s="274"/>
      <c r="K14" s="10"/>
      <c r="L14" s="10"/>
      <c r="M14" s="10"/>
      <c r="N14" s="10"/>
      <c r="O14" s="105">
        <f t="shared" si="0"/>
        <v>1.3888888888888889E-3</v>
      </c>
      <c r="P14" s="10"/>
    </row>
    <row r="15" spans="1:16">
      <c r="A15" s="38"/>
      <c r="B15" s="694"/>
      <c r="C15" s="6"/>
      <c r="D15" s="2"/>
      <c r="E15" s="18"/>
      <c r="F15" s="95"/>
      <c r="G15" s="248"/>
      <c r="J15" s="274"/>
      <c r="K15" s="10"/>
      <c r="L15" s="10"/>
      <c r="M15" s="10"/>
      <c r="N15" s="10"/>
      <c r="O15" s="21"/>
      <c r="P15" s="10"/>
    </row>
    <row r="16" spans="1:16">
      <c r="A16" s="37"/>
      <c r="B16" s="656" t="s">
        <v>310</v>
      </c>
      <c r="C16" s="35"/>
      <c r="D16" s="102"/>
      <c r="E16" s="102"/>
      <c r="F16" s="96"/>
      <c r="G16" s="480"/>
      <c r="H16" s="102"/>
      <c r="I16" s="714"/>
      <c r="J16" s="12"/>
      <c r="K16" s="2"/>
      <c r="L16" s="2"/>
      <c r="M16" s="10"/>
      <c r="N16" s="10"/>
      <c r="O16" s="10"/>
      <c r="P16" s="10"/>
    </row>
    <row r="17" spans="1:16">
      <c r="A17" s="327">
        <v>1</v>
      </c>
      <c r="B17" s="447" t="s">
        <v>70</v>
      </c>
      <c r="C17" s="6" t="s">
        <v>97</v>
      </c>
      <c r="D17" s="103"/>
      <c r="E17" s="103"/>
      <c r="F17" s="106"/>
      <c r="G17" s="705"/>
      <c r="H17" s="103"/>
      <c r="I17" s="414"/>
      <c r="J17" s="12"/>
      <c r="K17" s="2"/>
      <c r="L17" s="2"/>
      <c r="M17" s="10"/>
      <c r="N17" s="10"/>
      <c r="O17" s="10"/>
      <c r="P17" s="10"/>
    </row>
    <row r="18" spans="1:16" ht="15">
      <c r="A18" s="38" t="s">
        <v>5</v>
      </c>
      <c r="B18" s="447" t="s">
        <v>138</v>
      </c>
      <c r="C18" s="6" t="s">
        <v>97</v>
      </c>
      <c r="D18" s="253"/>
      <c r="E18" s="236"/>
      <c r="F18" s="112"/>
      <c r="G18" s="706"/>
      <c r="H18" s="253"/>
      <c r="I18" s="110"/>
      <c r="J18" s="12"/>
      <c r="K18" s="2"/>
      <c r="L18" s="120">
        <f>E18+G18+I18</f>
        <v>0</v>
      </c>
      <c r="M18" s="10"/>
      <c r="N18" s="10"/>
      <c r="O18" s="10"/>
      <c r="P18" s="10"/>
    </row>
    <row r="19" spans="1:16">
      <c r="A19" s="38" t="s">
        <v>6</v>
      </c>
      <c r="B19" s="447" t="s">
        <v>104</v>
      </c>
      <c r="C19" s="6" t="s">
        <v>97</v>
      </c>
      <c r="D19" s="254">
        <v>1</v>
      </c>
      <c r="E19" s="131">
        <v>2.361111111111111E-2</v>
      </c>
      <c r="F19" s="254"/>
      <c r="G19" s="387"/>
      <c r="H19" s="184">
        <v>1</v>
      </c>
      <c r="I19" s="459">
        <v>9.0972222222222218E-2</v>
      </c>
      <c r="J19" s="12"/>
      <c r="K19" s="2"/>
      <c r="L19" s="120">
        <f>E19+G19+I19</f>
        <v>0.11458333333333333</v>
      </c>
      <c r="M19" s="10"/>
      <c r="N19" s="10"/>
      <c r="O19" s="10"/>
      <c r="P19" s="10"/>
    </row>
    <row r="20" spans="1:16">
      <c r="A20" s="38"/>
      <c r="B20" s="447"/>
      <c r="C20" s="6"/>
      <c r="D20" s="253"/>
      <c r="E20" s="236"/>
      <c r="F20" s="279"/>
      <c r="G20" s="707"/>
      <c r="H20" s="253"/>
      <c r="I20" s="110"/>
      <c r="J20" s="12"/>
      <c r="K20" s="2"/>
      <c r="L20" s="120"/>
      <c r="M20" s="10"/>
      <c r="N20" s="10"/>
      <c r="O20" s="10"/>
      <c r="P20" s="10"/>
    </row>
    <row r="21" spans="1:16">
      <c r="A21" s="327">
        <v>2</v>
      </c>
      <c r="B21" s="627" t="s">
        <v>55</v>
      </c>
      <c r="C21" s="16" t="s">
        <v>336</v>
      </c>
      <c r="D21" s="2"/>
      <c r="E21" s="18"/>
      <c r="F21" s="106"/>
      <c r="G21" s="705"/>
      <c r="J21" s="12"/>
      <c r="K21" s="2"/>
      <c r="L21" s="2"/>
      <c r="M21" s="10"/>
      <c r="N21" s="10"/>
      <c r="O21" s="10"/>
      <c r="P21" s="10"/>
    </row>
    <row r="22" spans="1:16">
      <c r="A22" s="38" t="s">
        <v>5</v>
      </c>
      <c r="B22" s="447" t="s">
        <v>130</v>
      </c>
      <c r="C22" s="16" t="s">
        <v>336</v>
      </c>
      <c r="D22" s="253"/>
      <c r="E22" s="236"/>
      <c r="F22" s="254">
        <v>2</v>
      </c>
      <c r="G22" s="459">
        <v>0.40486111111111112</v>
      </c>
      <c r="H22" s="184">
        <v>1</v>
      </c>
      <c r="I22" s="459">
        <v>1.8055555555555557E-2</v>
      </c>
      <c r="J22" s="12"/>
      <c r="K22" s="2"/>
      <c r="L22" s="2"/>
      <c r="M22" s="18">
        <f>I22+G22+E22</f>
        <v>0.42291666666666666</v>
      </c>
      <c r="N22" s="10"/>
      <c r="O22" s="10"/>
      <c r="P22" s="10"/>
    </row>
    <row r="23" spans="1:16">
      <c r="A23" s="38" t="s">
        <v>6</v>
      </c>
      <c r="B23" s="447" t="s">
        <v>120</v>
      </c>
      <c r="C23" s="16" t="s">
        <v>336</v>
      </c>
      <c r="D23" s="253"/>
      <c r="E23" s="236"/>
      <c r="F23" s="254">
        <v>1</v>
      </c>
      <c r="G23" s="459">
        <v>4.8611111111111112E-3</v>
      </c>
      <c r="H23" s="184">
        <v>1</v>
      </c>
      <c r="I23" s="459">
        <v>1.8055555555555557E-2</v>
      </c>
      <c r="J23" s="121"/>
      <c r="K23" s="2"/>
      <c r="L23" s="122"/>
      <c r="M23" s="18">
        <f t="shared" ref="M23:M24" si="1">I23+G23+E23</f>
        <v>2.2916666666666669E-2</v>
      </c>
      <c r="N23" s="21"/>
      <c r="O23" s="10"/>
      <c r="P23" s="10"/>
    </row>
    <row r="24" spans="1:16">
      <c r="A24" s="38" t="s">
        <v>7</v>
      </c>
      <c r="B24" s="447" t="s">
        <v>61</v>
      </c>
      <c r="C24" s="16" t="s">
        <v>336</v>
      </c>
      <c r="D24" s="253"/>
      <c r="E24" s="236"/>
      <c r="F24" s="254">
        <v>1</v>
      </c>
      <c r="G24" s="459">
        <v>3.472222222222222E-3</v>
      </c>
      <c r="H24" s="184">
        <v>1</v>
      </c>
      <c r="I24" s="459">
        <v>1.8055555555555557E-2</v>
      </c>
      <c r="J24" s="121"/>
      <c r="K24" s="2"/>
      <c r="L24" s="122"/>
      <c r="M24" s="18">
        <f t="shared" si="1"/>
        <v>2.1527777777777778E-2</v>
      </c>
      <c r="N24" s="10"/>
      <c r="O24" s="10"/>
      <c r="P24" s="10"/>
    </row>
    <row r="25" spans="1:16">
      <c r="A25" s="38"/>
      <c r="B25" s="447"/>
      <c r="C25" s="6"/>
      <c r="D25" s="2"/>
      <c r="E25" s="18"/>
      <c r="F25" s="107"/>
      <c r="G25" s="708"/>
      <c r="J25" s="12"/>
      <c r="K25" s="2"/>
      <c r="L25" s="2"/>
      <c r="M25" s="10"/>
      <c r="N25" s="10"/>
      <c r="O25" s="10"/>
      <c r="P25" s="10"/>
    </row>
    <row r="26" spans="1:16">
      <c r="A26" s="327">
        <v>3</v>
      </c>
      <c r="B26" s="447" t="s">
        <v>3</v>
      </c>
      <c r="C26" s="6" t="s">
        <v>337</v>
      </c>
      <c r="D26" s="10"/>
      <c r="E26" s="10"/>
      <c r="F26" s="22"/>
      <c r="G26" s="709"/>
      <c r="H26" s="10"/>
      <c r="I26" s="21"/>
      <c r="J26" s="124"/>
      <c r="K26" s="2"/>
      <c r="L26" s="2"/>
      <c r="M26" s="21"/>
      <c r="N26" s="10"/>
      <c r="O26" s="10"/>
      <c r="P26" s="10"/>
    </row>
    <row r="27" spans="1:16">
      <c r="A27" s="327"/>
      <c r="B27" s="695" t="s">
        <v>530</v>
      </c>
      <c r="C27" s="6"/>
      <c r="D27" s="253"/>
      <c r="E27" s="18"/>
      <c r="F27" s="22"/>
      <c r="G27" s="709"/>
      <c r="H27" s="253"/>
      <c r="J27" s="124"/>
      <c r="K27" s="2"/>
      <c r="L27" s="2"/>
      <c r="M27" s="21"/>
      <c r="N27" s="18">
        <f>E27+G27+I27</f>
        <v>0</v>
      </c>
      <c r="O27" s="10"/>
      <c r="P27" s="10"/>
    </row>
    <row r="28" spans="1:16">
      <c r="A28" s="327"/>
      <c r="B28" s="695" t="s">
        <v>531</v>
      </c>
      <c r="C28" s="6"/>
      <c r="D28" s="253"/>
      <c r="E28" s="18"/>
      <c r="F28" s="22"/>
      <c r="G28" s="709"/>
      <c r="H28" s="253"/>
      <c r="J28" s="124"/>
      <c r="K28" s="2"/>
      <c r="L28" s="2"/>
      <c r="M28" s="21"/>
      <c r="N28" s="18">
        <f>E28+G28+I28</f>
        <v>0</v>
      </c>
      <c r="O28" s="10"/>
      <c r="P28" s="10"/>
    </row>
    <row r="29" spans="1:16">
      <c r="A29" s="327"/>
      <c r="B29" s="447"/>
      <c r="C29" s="6"/>
      <c r="D29" s="2"/>
      <c r="E29" s="18"/>
      <c r="F29" s="87"/>
      <c r="G29" s="139"/>
      <c r="J29" s="121"/>
      <c r="K29" s="2"/>
      <c r="L29" s="2"/>
      <c r="M29" s="21"/>
      <c r="N29" s="10"/>
      <c r="O29" s="10"/>
      <c r="P29" s="10"/>
    </row>
    <row r="30" spans="1:16">
      <c r="A30" s="327">
        <v>4</v>
      </c>
      <c r="B30" s="447" t="s">
        <v>4</v>
      </c>
      <c r="C30" s="6" t="s">
        <v>338</v>
      </c>
      <c r="D30" s="2"/>
      <c r="E30" s="18"/>
      <c r="F30" s="97"/>
      <c r="G30" s="705"/>
      <c r="J30" s="121"/>
      <c r="K30" s="2"/>
      <c r="L30" s="2"/>
      <c r="M30" s="21"/>
      <c r="N30" s="10"/>
      <c r="O30" s="10"/>
      <c r="P30" s="10"/>
    </row>
    <row r="31" spans="1:16" ht="16.5">
      <c r="A31" s="34" t="s">
        <v>5</v>
      </c>
      <c r="B31" s="696" t="s">
        <v>443</v>
      </c>
      <c r="C31" s="6" t="s">
        <v>338</v>
      </c>
      <c r="D31" s="254"/>
      <c r="E31" s="254"/>
      <c r="F31" s="254">
        <v>1</v>
      </c>
      <c r="G31" s="459">
        <v>4.1666666666666664E-2</v>
      </c>
      <c r="H31" s="184">
        <v>1</v>
      </c>
      <c r="I31" s="583">
        <v>6.1111111111111116E-2</v>
      </c>
      <c r="J31" s="121"/>
      <c r="K31" s="2"/>
      <c r="L31" s="2"/>
      <c r="M31" s="21"/>
      <c r="N31" s="10"/>
      <c r="O31" s="105">
        <f>I31+G31+E31</f>
        <v>0.10277777777777777</v>
      </c>
      <c r="P31" s="10"/>
    </row>
    <row r="32" spans="1:16" ht="16.5">
      <c r="A32" s="34" t="s">
        <v>6</v>
      </c>
      <c r="B32" s="696" t="s">
        <v>444</v>
      </c>
      <c r="C32" s="6" t="s">
        <v>338</v>
      </c>
      <c r="D32" s="254">
        <v>1</v>
      </c>
      <c r="E32" s="131">
        <v>6.2499999999999995E-3</v>
      </c>
      <c r="F32" s="254">
        <v>2</v>
      </c>
      <c r="G32" s="459">
        <v>0.14166666666666666</v>
      </c>
      <c r="H32" s="184">
        <v>1</v>
      </c>
      <c r="I32" s="583">
        <v>1.9444444444444445E-2</v>
      </c>
      <c r="J32" s="12"/>
      <c r="K32" s="2"/>
      <c r="L32" s="2"/>
      <c r="M32" s="10"/>
      <c r="N32" s="10"/>
      <c r="O32" s="105">
        <f t="shared" ref="O32:O46" si="2">I32+G32+E32</f>
        <v>0.1673611111111111</v>
      </c>
      <c r="P32" s="10"/>
    </row>
    <row r="33" spans="1:16" ht="16.5">
      <c r="A33" s="34" t="s">
        <v>7</v>
      </c>
      <c r="B33" s="696" t="s">
        <v>445</v>
      </c>
      <c r="C33" s="6" t="s">
        <v>338</v>
      </c>
      <c r="D33" s="254">
        <v>1</v>
      </c>
      <c r="E33" s="131">
        <v>1.2499999999999999E-2</v>
      </c>
      <c r="F33" s="254">
        <v>1</v>
      </c>
      <c r="G33" s="459">
        <v>3.0555555555555555E-2</v>
      </c>
      <c r="H33" s="184">
        <v>1</v>
      </c>
      <c r="I33" s="583">
        <v>3.472222222222222E-3</v>
      </c>
      <c r="J33" s="12"/>
      <c r="K33" s="2"/>
      <c r="L33" s="2"/>
      <c r="M33" s="10"/>
      <c r="N33" s="10"/>
      <c r="O33" s="105">
        <f t="shared" si="2"/>
        <v>4.6527777777777772E-2</v>
      </c>
      <c r="P33" s="10"/>
    </row>
    <row r="34" spans="1:16" ht="16.5">
      <c r="A34" s="34" t="s">
        <v>8</v>
      </c>
      <c r="B34" s="696" t="s">
        <v>446</v>
      </c>
      <c r="C34" s="6" t="s">
        <v>338</v>
      </c>
      <c r="D34" s="254">
        <v>1</v>
      </c>
      <c r="E34" s="131">
        <v>9.0277777777777787E-3</v>
      </c>
      <c r="F34" s="254">
        <v>1</v>
      </c>
      <c r="G34" s="459">
        <v>9.8611111111111108E-2</v>
      </c>
      <c r="H34" s="184">
        <v>0</v>
      </c>
      <c r="I34" s="583">
        <v>0</v>
      </c>
      <c r="J34" s="12"/>
      <c r="K34" s="2"/>
      <c r="L34" s="2"/>
      <c r="M34" s="10"/>
      <c r="N34" s="10"/>
      <c r="O34" s="105">
        <f t="shared" si="2"/>
        <v>0.10763888888888888</v>
      </c>
      <c r="P34" s="10"/>
    </row>
    <row r="35" spans="1:16" ht="16.5">
      <c r="A35" s="34" t="s">
        <v>9</v>
      </c>
      <c r="B35" s="696" t="s">
        <v>447</v>
      </c>
      <c r="C35" s="6" t="s">
        <v>338</v>
      </c>
      <c r="D35" s="254">
        <v>2</v>
      </c>
      <c r="E35" s="131">
        <v>6.0416666666666667E-2</v>
      </c>
      <c r="F35" s="254"/>
      <c r="G35" s="459"/>
      <c r="H35" s="184"/>
      <c r="I35" s="583"/>
      <c r="J35" s="12"/>
      <c r="K35" s="2"/>
      <c r="L35" s="2"/>
      <c r="M35" s="10"/>
      <c r="N35" s="10"/>
      <c r="O35" s="105">
        <f t="shared" si="2"/>
        <v>6.0416666666666667E-2</v>
      </c>
      <c r="P35" s="10"/>
    </row>
    <row r="36" spans="1:16" ht="16.5">
      <c r="A36" s="34" t="s">
        <v>10</v>
      </c>
      <c r="B36" s="696" t="s">
        <v>448</v>
      </c>
      <c r="C36" s="6" t="s">
        <v>338</v>
      </c>
      <c r="D36" s="254"/>
      <c r="E36" s="254"/>
      <c r="F36" s="254"/>
      <c r="G36" s="459"/>
      <c r="H36" s="184"/>
      <c r="I36" s="583"/>
      <c r="J36" s="12"/>
      <c r="K36" s="2"/>
      <c r="L36" s="2"/>
      <c r="M36" s="10"/>
      <c r="N36" s="10"/>
      <c r="O36" s="105">
        <f t="shared" si="2"/>
        <v>0</v>
      </c>
      <c r="P36" s="10"/>
    </row>
    <row r="37" spans="1:16" ht="16.5">
      <c r="A37" s="34" t="s">
        <v>65</v>
      </c>
      <c r="B37" s="696" t="s">
        <v>449</v>
      </c>
      <c r="C37" s="6" t="s">
        <v>338</v>
      </c>
      <c r="D37" s="254"/>
      <c r="E37" s="254"/>
      <c r="F37" s="254"/>
      <c r="G37" s="459"/>
      <c r="H37" s="184"/>
      <c r="I37" s="583"/>
      <c r="J37" s="12"/>
      <c r="K37" s="2"/>
      <c r="L37" s="2"/>
      <c r="M37" s="10"/>
      <c r="N37" s="10"/>
      <c r="O37" s="105">
        <f t="shared" si="2"/>
        <v>0</v>
      </c>
      <c r="P37" s="10"/>
    </row>
    <row r="38" spans="1:16" ht="16.5">
      <c r="A38" s="34" t="s">
        <v>66</v>
      </c>
      <c r="B38" s="696" t="s">
        <v>491</v>
      </c>
      <c r="C38" s="6" t="s">
        <v>338</v>
      </c>
      <c r="D38" s="254">
        <v>1</v>
      </c>
      <c r="E38" s="131">
        <v>1.3888888888888888E-2</v>
      </c>
      <c r="F38" s="208">
        <v>2</v>
      </c>
      <c r="G38" s="459">
        <v>1.5277777777777777E-2</v>
      </c>
      <c r="H38" s="285">
        <v>1</v>
      </c>
      <c r="I38" s="583">
        <v>1.3194444444444444E-2</v>
      </c>
      <c r="J38" s="124"/>
      <c r="K38" s="2"/>
      <c r="L38" s="2"/>
      <c r="M38" s="18"/>
      <c r="N38" s="10"/>
      <c r="O38" s="105">
        <f t="shared" si="2"/>
        <v>4.2361111111111113E-2</v>
      </c>
      <c r="P38" s="10"/>
    </row>
    <row r="39" spans="1:16" ht="16.5">
      <c r="A39" s="34" t="s">
        <v>74</v>
      </c>
      <c r="B39" s="696" t="s">
        <v>492</v>
      </c>
      <c r="C39" s="6" t="s">
        <v>338</v>
      </c>
      <c r="D39" s="254">
        <v>3</v>
      </c>
      <c r="E39" s="131">
        <v>1.8055555555555557E-2</v>
      </c>
      <c r="F39" s="208">
        <v>3</v>
      </c>
      <c r="G39" s="459">
        <v>3.6111111111111115E-2</v>
      </c>
      <c r="H39" s="285">
        <v>1</v>
      </c>
      <c r="I39" s="583">
        <v>1.5972222222222224E-2</v>
      </c>
      <c r="J39" s="121"/>
      <c r="K39" s="2"/>
      <c r="L39" s="2"/>
      <c r="M39" s="18"/>
      <c r="N39" s="10"/>
      <c r="O39" s="105">
        <f t="shared" si="2"/>
        <v>7.0138888888888903E-2</v>
      </c>
      <c r="P39" s="10"/>
    </row>
    <row r="40" spans="1:16" ht="16.5">
      <c r="A40" s="34" t="s">
        <v>75</v>
      </c>
      <c r="B40" s="696" t="s">
        <v>847</v>
      </c>
      <c r="C40" s="6" t="s">
        <v>338</v>
      </c>
      <c r="D40" s="254">
        <v>4</v>
      </c>
      <c r="E40" s="131">
        <v>4.7916666666666663E-2</v>
      </c>
      <c r="F40" s="208">
        <v>2</v>
      </c>
      <c r="G40" s="459">
        <v>4.8611111111111112E-3</v>
      </c>
      <c r="H40" s="285"/>
      <c r="I40" s="583"/>
      <c r="J40" s="12"/>
      <c r="K40" s="2"/>
      <c r="L40" s="2"/>
      <c r="M40" s="18"/>
      <c r="N40" s="10"/>
      <c r="O40" s="105">
        <f t="shared" si="2"/>
        <v>5.2777777777777771E-2</v>
      </c>
      <c r="P40" s="10"/>
    </row>
    <row r="41" spans="1:16" ht="16.5">
      <c r="A41" s="34" t="s">
        <v>76</v>
      </c>
      <c r="B41" s="696" t="s">
        <v>450</v>
      </c>
      <c r="C41" s="6" t="s">
        <v>338</v>
      </c>
      <c r="D41" s="371">
        <v>10</v>
      </c>
      <c r="E41" s="372">
        <v>0.12430555555555556</v>
      </c>
      <c r="F41" s="208">
        <v>7</v>
      </c>
      <c r="G41" s="459">
        <v>0.31388888888888888</v>
      </c>
      <c r="H41" s="285">
        <v>3</v>
      </c>
      <c r="I41" s="583">
        <v>7.013888888888889E-2</v>
      </c>
      <c r="J41" s="12"/>
      <c r="K41" s="2"/>
      <c r="L41" s="2"/>
      <c r="M41" s="18"/>
      <c r="N41" s="10"/>
      <c r="O41" s="105">
        <f t="shared" si="2"/>
        <v>0.5083333333333333</v>
      </c>
      <c r="P41" s="10"/>
    </row>
    <row r="42" spans="1:16" ht="16.5">
      <c r="A42" s="34" t="s">
        <v>77</v>
      </c>
      <c r="B42" s="696" t="s">
        <v>451</v>
      </c>
      <c r="C42" s="6" t="s">
        <v>338</v>
      </c>
      <c r="D42" s="254">
        <v>14</v>
      </c>
      <c r="E42" s="387">
        <v>1.1541666666666666</v>
      </c>
      <c r="F42" s="208">
        <v>6</v>
      </c>
      <c r="G42" s="459">
        <v>0.3833333333333333</v>
      </c>
      <c r="H42" s="285">
        <v>13</v>
      </c>
      <c r="I42" s="583">
        <v>1.5298611111111111</v>
      </c>
      <c r="J42" s="12"/>
      <c r="K42" s="2"/>
      <c r="L42" s="2"/>
      <c r="M42" s="10"/>
      <c r="N42" s="10"/>
      <c r="O42" s="105">
        <f t="shared" si="2"/>
        <v>3.067361111111111</v>
      </c>
      <c r="P42" s="10"/>
    </row>
    <row r="43" spans="1:16" ht="16.5">
      <c r="A43" s="34" t="s">
        <v>78</v>
      </c>
      <c r="B43" s="696" t="s">
        <v>452</v>
      </c>
      <c r="C43" s="6" t="s">
        <v>338</v>
      </c>
      <c r="D43" s="254">
        <v>4</v>
      </c>
      <c r="E43" s="131">
        <v>8.7500000000000008E-2</v>
      </c>
      <c r="F43" s="208">
        <v>2</v>
      </c>
      <c r="G43" s="459">
        <v>5.6250000000000001E-2</v>
      </c>
      <c r="H43" s="285">
        <v>1</v>
      </c>
      <c r="I43" s="583">
        <v>4.5833333333333337E-2</v>
      </c>
      <c r="J43" s="12"/>
      <c r="K43" s="2"/>
      <c r="L43" s="2"/>
      <c r="M43" s="10"/>
      <c r="N43" s="10"/>
      <c r="O43" s="105">
        <f t="shared" si="2"/>
        <v>0.18958333333333333</v>
      </c>
      <c r="P43" s="10"/>
    </row>
    <row r="44" spans="1:16" ht="16.5">
      <c r="A44" s="34" t="s">
        <v>79</v>
      </c>
      <c r="B44" s="696" t="s">
        <v>328</v>
      </c>
      <c r="C44" s="6" t="s">
        <v>338</v>
      </c>
      <c r="D44" s="254">
        <v>4</v>
      </c>
      <c r="E44" s="131">
        <v>0.1125</v>
      </c>
      <c r="F44" s="208">
        <v>1</v>
      </c>
      <c r="G44" s="459">
        <v>4.5138888888888888E-2</v>
      </c>
      <c r="H44" s="285"/>
      <c r="I44" s="583"/>
      <c r="J44" s="12"/>
      <c r="K44" s="2"/>
      <c r="L44" s="2"/>
      <c r="M44" s="10"/>
      <c r="N44" s="10"/>
      <c r="O44" s="105">
        <f t="shared" si="2"/>
        <v>0.15763888888888888</v>
      </c>
      <c r="P44" s="10"/>
    </row>
    <row r="45" spans="1:16" ht="16.5">
      <c r="A45" s="34" t="s">
        <v>80</v>
      </c>
      <c r="B45" s="696" t="s">
        <v>453</v>
      </c>
      <c r="C45" s="6" t="s">
        <v>338</v>
      </c>
      <c r="D45" s="254">
        <v>22</v>
      </c>
      <c r="E45" s="131">
        <v>0.4375</v>
      </c>
      <c r="F45" s="208">
        <v>14</v>
      </c>
      <c r="G45" s="459">
        <v>0.24374999999999999</v>
      </c>
      <c r="H45" s="285">
        <v>3</v>
      </c>
      <c r="I45" s="583">
        <v>0.45</v>
      </c>
      <c r="J45" s="12"/>
      <c r="K45" s="2"/>
      <c r="L45" s="2"/>
      <c r="M45" s="10"/>
      <c r="N45" s="10"/>
      <c r="O45" s="105">
        <f t="shared" si="2"/>
        <v>1.1312500000000001</v>
      </c>
      <c r="P45" s="10"/>
    </row>
    <row r="46" spans="1:16" ht="16.5">
      <c r="A46" s="34" t="s">
        <v>81</v>
      </c>
      <c r="B46" s="696" t="s">
        <v>454</v>
      </c>
      <c r="C46" s="6" t="s">
        <v>338</v>
      </c>
      <c r="D46" s="254">
        <v>3</v>
      </c>
      <c r="E46" s="131">
        <v>2.7777777777777776E-2</v>
      </c>
      <c r="F46" s="208">
        <v>4</v>
      </c>
      <c r="G46" s="459">
        <v>6.6666666666666666E-2</v>
      </c>
      <c r="H46" s="285">
        <v>2</v>
      </c>
      <c r="I46" s="583">
        <v>0.12569444444444444</v>
      </c>
      <c r="J46" s="12"/>
      <c r="K46" s="2"/>
      <c r="L46" s="2"/>
      <c r="M46" s="10"/>
      <c r="N46" s="10"/>
      <c r="O46" s="105">
        <f t="shared" si="2"/>
        <v>0.22013888888888888</v>
      </c>
      <c r="P46" s="10"/>
    </row>
    <row r="47" spans="1:16">
      <c r="A47" s="45"/>
      <c r="B47" s="657"/>
      <c r="C47" s="36"/>
      <c r="D47" s="2"/>
      <c r="E47" s="18"/>
      <c r="F47" s="98"/>
      <c r="G47" s="710"/>
      <c r="J47" s="12"/>
      <c r="K47" s="2"/>
      <c r="L47" s="2"/>
      <c r="M47" s="10"/>
      <c r="N47" s="10"/>
      <c r="O47" s="10"/>
      <c r="P47" s="10"/>
    </row>
    <row r="48" spans="1:16">
      <c r="A48" s="37"/>
      <c r="B48" s="656" t="s">
        <v>311</v>
      </c>
      <c r="C48" s="35"/>
      <c r="D48" s="2"/>
      <c r="E48" s="18"/>
      <c r="F48" s="87"/>
      <c r="G48" s="139"/>
      <c r="J48" s="12"/>
      <c r="K48" s="2"/>
      <c r="L48" s="2"/>
      <c r="M48" s="10"/>
      <c r="N48" s="10"/>
      <c r="O48" s="10"/>
      <c r="P48" s="10"/>
    </row>
    <row r="49" spans="1:16">
      <c r="A49" s="69">
        <v>1</v>
      </c>
      <c r="B49" s="627" t="s">
        <v>55</v>
      </c>
      <c r="C49" s="16" t="s">
        <v>336</v>
      </c>
      <c r="D49" s="2"/>
      <c r="E49" s="18"/>
      <c r="F49" s="99"/>
      <c r="G49" s="704"/>
      <c r="J49" s="12"/>
      <c r="K49" s="10"/>
      <c r="L49" s="10"/>
      <c r="M49" s="125"/>
      <c r="N49" s="10"/>
      <c r="O49" s="10"/>
      <c r="P49" s="10"/>
    </row>
    <row r="50" spans="1:16" ht="15">
      <c r="A50" s="38" t="s">
        <v>5</v>
      </c>
      <c r="B50" s="447" t="s">
        <v>130</v>
      </c>
      <c r="C50" s="16" t="s">
        <v>336</v>
      </c>
      <c r="D50" s="112">
        <v>15</v>
      </c>
      <c r="E50" s="18">
        <v>1.7291666666666667</v>
      </c>
      <c r="F50" s="68">
        <v>13</v>
      </c>
      <c r="G50" s="575">
        <v>0.98611111111111116</v>
      </c>
      <c r="H50" s="66">
        <v>9</v>
      </c>
      <c r="I50" s="385">
        <v>0.1451388888888889</v>
      </c>
      <c r="J50" s="12"/>
      <c r="K50" s="10"/>
      <c r="L50" s="10"/>
      <c r="M50" s="18">
        <f>I50+G50+E50</f>
        <v>2.8604166666666666</v>
      </c>
      <c r="N50" s="10"/>
      <c r="O50" s="10"/>
      <c r="P50" s="10"/>
    </row>
    <row r="51" spans="1:16" ht="15">
      <c r="A51" s="38" t="s">
        <v>6</v>
      </c>
      <c r="B51" s="447" t="s">
        <v>60</v>
      </c>
      <c r="C51" s="16" t="s">
        <v>336</v>
      </c>
      <c r="D51" s="112">
        <v>8</v>
      </c>
      <c r="E51" s="18">
        <v>0.21388888888888891</v>
      </c>
      <c r="F51" s="68">
        <v>10</v>
      </c>
      <c r="G51" s="575">
        <v>0.7284722222222223</v>
      </c>
      <c r="H51" s="66">
        <v>8</v>
      </c>
      <c r="I51" s="385">
        <v>0.39999999999999997</v>
      </c>
      <c r="J51" s="12"/>
      <c r="K51" s="10"/>
      <c r="L51" s="10"/>
      <c r="M51" s="18">
        <f t="shared" ref="M51:M52" si="3">I51+G51+E51</f>
        <v>1.3423611111111113</v>
      </c>
      <c r="N51" s="10"/>
      <c r="O51" s="10"/>
      <c r="P51" s="10"/>
    </row>
    <row r="52" spans="1:16" ht="15">
      <c r="A52" s="38" t="s">
        <v>7</v>
      </c>
      <c r="B52" s="447" t="s">
        <v>117</v>
      </c>
      <c r="C52" s="16" t="s">
        <v>336</v>
      </c>
      <c r="D52" s="112">
        <v>11</v>
      </c>
      <c r="E52" s="18">
        <v>0.17569444444444446</v>
      </c>
      <c r="F52" s="68">
        <v>10</v>
      </c>
      <c r="G52" s="575">
        <v>0.88888888888888884</v>
      </c>
      <c r="H52" s="66">
        <v>5</v>
      </c>
      <c r="I52" s="385">
        <v>0.1361111111111111</v>
      </c>
      <c r="J52" s="12"/>
      <c r="K52" s="10"/>
      <c r="L52" s="10"/>
      <c r="M52" s="18">
        <f t="shared" si="3"/>
        <v>1.2006944444444443</v>
      </c>
      <c r="N52" s="10"/>
      <c r="O52" s="10"/>
      <c r="P52" s="10"/>
    </row>
    <row r="53" spans="1:16">
      <c r="A53" s="38"/>
      <c r="B53" s="447"/>
      <c r="C53" s="6"/>
      <c r="D53" s="2"/>
      <c r="E53" s="18"/>
      <c r="F53" s="87"/>
      <c r="G53" s="18"/>
      <c r="J53" s="12"/>
      <c r="K53" s="10"/>
      <c r="L53" s="10"/>
      <c r="M53" s="10"/>
      <c r="N53" s="10"/>
      <c r="O53" s="10"/>
      <c r="P53" s="10"/>
    </row>
    <row r="54" spans="1:16">
      <c r="A54" s="69">
        <v>2</v>
      </c>
      <c r="B54" s="447" t="s">
        <v>3</v>
      </c>
      <c r="C54" s="6" t="s">
        <v>337</v>
      </c>
      <c r="D54" s="2"/>
      <c r="E54" s="18"/>
      <c r="F54" s="89"/>
      <c r="G54" s="18"/>
      <c r="J54" s="12"/>
      <c r="K54" s="10"/>
      <c r="L54" s="10"/>
      <c r="M54" s="10"/>
      <c r="N54" s="10"/>
      <c r="O54" s="10"/>
      <c r="P54" s="10"/>
    </row>
    <row r="55" spans="1:16">
      <c r="A55" s="69"/>
      <c r="B55" s="447"/>
      <c r="C55" s="6"/>
      <c r="D55" s="2"/>
      <c r="E55" s="18"/>
      <c r="F55" s="89"/>
      <c r="G55" s="18"/>
      <c r="J55" s="12"/>
      <c r="K55" s="10"/>
      <c r="L55" s="10"/>
      <c r="M55" s="10"/>
      <c r="N55" s="10"/>
      <c r="O55" s="10"/>
      <c r="P55" s="10"/>
    </row>
    <row r="56" spans="1:16">
      <c r="A56" s="69">
        <v>3</v>
      </c>
      <c r="B56" s="447" t="s">
        <v>11</v>
      </c>
      <c r="C56" s="6" t="s">
        <v>338</v>
      </c>
      <c r="D56" s="2"/>
      <c r="E56" s="18"/>
      <c r="F56" s="89"/>
      <c r="G56" s="18"/>
      <c r="J56" s="12"/>
      <c r="K56" s="10"/>
      <c r="L56" s="10"/>
      <c r="M56" s="10"/>
      <c r="N56" s="10"/>
      <c r="O56" s="10"/>
      <c r="P56" s="10"/>
    </row>
    <row r="57" spans="1:16" ht="15">
      <c r="A57" s="38" t="s">
        <v>6</v>
      </c>
      <c r="B57" s="694" t="s">
        <v>327</v>
      </c>
      <c r="C57" s="6" t="s">
        <v>338</v>
      </c>
      <c r="D57" s="112">
        <v>7</v>
      </c>
      <c r="E57" s="18">
        <v>0.25069444444444444</v>
      </c>
      <c r="F57" s="68">
        <v>1</v>
      </c>
      <c r="G57" s="388">
        <v>0.3659722222222222</v>
      </c>
      <c r="H57" s="66">
        <v>2</v>
      </c>
      <c r="I57" s="385">
        <v>0.12430555555555556</v>
      </c>
      <c r="J57" s="274"/>
      <c r="K57" s="10"/>
      <c r="L57" s="10"/>
      <c r="M57" s="10"/>
      <c r="N57" s="10"/>
      <c r="O57" s="18">
        <f>I57+G57+E57</f>
        <v>0.74097222222222214</v>
      </c>
      <c r="P57" s="10"/>
    </row>
    <row r="58" spans="1:16" ht="15">
      <c r="A58" s="38" t="s">
        <v>7</v>
      </c>
      <c r="B58" s="694" t="s">
        <v>328</v>
      </c>
      <c r="C58" s="6" t="s">
        <v>338</v>
      </c>
      <c r="D58" s="112">
        <v>3</v>
      </c>
      <c r="E58" s="18">
        <v>0.7090277777777777</v>
      </c>
      <c r="F58" s="68">
        <v>1</v>
      </c>
      <c r="G58" s="388">
        <v>0.30902777777777779</v>
      </c>
      <c r="H58" s="66">
        <v>1</v>
      </c>
      <c r="I58" s="385">
        <v>0.29791666666666666</v>
      </c>
      <c r="J58" s="274"/>
      <c r="K58" s="10"/>
      <c r="L58" s="10"/>
      <c r="M58" s="10"/>
      <c r="N58" s="10"/>
      <c r="O58" s="18">
        <f>I58+G58+E58</f>
        <v>1.3159722222222223</v>
      </c>
      <c r="P58" s="10"/>
    </row>
    <row r="59" spans="1:16">
      <c r="A59" s="38" t="s">
        <v>5</v>
      </c>
      <c r="B59" s="694" t="s">
        <v>848</v>
      </c>
      <c r="C59" s="6" t="s">
        <v>338</v>
      </c>
      <c r="D59" s="2"/>
      <c r="E59" s="18"/>
      <c r="F59" s="68">
        <v>8</v>
      </c>
      <c r="G59" s="388">
        <v>2.5270833333333331</v>
      </c>
      <c r="H59" s="66">
        <v>4</v>
      </c>
      <c r="I59" s="385">
        <v>0.55833333333333335</v>
      </c>
      <c r="J59" s="274"/>
      <c r="K59" s="10"/>
      <c r="L59" s="10"/>
      <c r="M59" s="10"/>
      <c r="N59" s="10"/>
      <c r="O59" s="18">
        <f>I59+G59+E59</f>
        <v>3.0854166666666663</v>
      </c>
      <c r="P59" s="10"/>
    </row>
    <row r="60" spans="1:16">
      <c r="A60" s="37"/>
      <c r="B60" s="657"/>
      <c r="C60" s="36"/>
      <c r="D60" s="2"/>
      <c r="E60" s="18"/>
      <c r="F60" s="45"/>
      <c r="G60" s="47"/>
      <c r="H60" s="45"/>
      <c r="I60" s="47"/>
      <c r="J60" s="12"/>
      <c r="K60" s="10"/>
      <c r="L60" s="10"/>
      <c r="M60" s="10"/>
      <c r="N60" s="10"/>
      <c r="O60" s="10"/>
      <c r="P60" s="10"/>
    </row>
    <row r="61" spans="1:16">
      <c r="A61" s="37"/>
      <c r="B61" s="656" t="s">
        <v>312</v>
      </c>
      <c r="C61" s="35"/>
      <c r="D61" s="2"/>
      <c r="E61" s="18"/>
      <c r="F61" s="87"/>
      <c r="G61" s="135"/>
      <c r="J61" s="12"/>
      <c r="K61" s="10"/>
      <c r="L61" s="10"/>
      <c r="M61" s="10"/>
      <c r="N61" s="10"/>
      <c r="O61" s="10"/>
      <c r="P61" s="10"/>
    </row>
    <row r="62" spans="1:16">
      <c r="A62" s="69">
        <v>1</v>
      </c>
      <c r="B62" s="627" t="s">
        <v>55</v>
      </c>
      <c r="C62" s="16" t="s">
        <v>336</v>
      </c>
      <c r="D62" s="2"/>
      <c r="E62" s="18"/>
      <c r="F62" s="97"/>
      <c r="G62" s="705"/>
      <c r="J62" s="12"/>
      <c r="K62" s="10"/>
      <c r="L62" s="10"/>
      <c r="M62" s="10"/>
      <c r="N62" s="10"/>
      <c r="O62" s="10"/>
      <c r="P62" s="10"/>
    </row>
    <row r="63" spans="1:16">
      <c r="A63" s="38" t="s">
        <v>5</v>
      </c>
      <c r="B63" s="447" t="s">
        <v>61</v>
      </c>
      <c r="C63" s="16" t="s">
        <v>336</v>
      </c>
      <c r="D63" s="254">
        <v>3</v>
      </c>
      <c r="E63" s="18">
        <v>0.27916666666666667</v>
      </c>
      <c r="F63" s="254"/>
      <c r="G63" s="387"/>
      <c r="H63" s="254">
        <v>4</v>
      </c>
      <c r="I63" s="387">
        <v>2.7083333333333334E-2</v>
      </c>
      <c r="J63" s="12"/>
      <c r="K63" s="10"/>
      <c r="L63" s="10"/>
      <c r="M63" s="18">
        <f>I63+G63+E63</f>
        <v>0.30625000000000002</v>
      </c>
      <c r="N63" s="10"/>
      <c r="O63" s="10"/>
      <c r="P63" s="10"/>
    </row>
    <row r="64" spans="1:16">
      <c r="A64" s="38" t="s">
        <v>6</v>
      </c>
      <c r="B64" s="447" t="s">
        <v>120</v>
      </c>
      <c r="C64" s="16" t="s">
        <v>336</v>
      </c>
      <c r="D64" s="254">
        <v>3</v>
      </c>
      <c r="E64" s="18">
        <v>4.9999999999999996E-2</v>
      </c>
      <c r="F64" s="254"/>
      <c r="G64" s="387"/>
      <c r="H64" s="254">
        <v>5</v>
      </c>
      <c r="I64" s="387">
        <v>0.46527777777777773</v>
      </c>
      <c r="J64" s="12"/>
      <c r="K64" s="10"/>
      <c r="L64" s="10"/>
      <c r="M64" s="18">
        <f t="shared" ref="M64:M65" si="4">I64+G64+E64</f>
        <v>0.51527777777777772</v>
      </c>
      <c r="N64" s="10"/>
      <c r="O64" s="10"/>
      <c r="P64" s="10"/>
    </row>
    <row r="65" spans="1:16">
      <c r="A65" s="38" t="s">
        <v>7</v>
      </c>
      <c r="B65" s="447" t="s">
        <v>117</v>
      </c>
      <c r="C65" s="16" t="s">
        <v>336</v>
      </c>
      <c r="D65" s="254">
        <v>13</v>
      </c>
      <c r="E65" s="18">
        <v>4.7222222222222221E-2</v>
      </c>
      <c r="F65" s="254">
        <v>1</v>
      </c>
      <c r="G65" s="387">
        <v>4.1666666666666666E-3</v>
      </c>
      <c r="H65" s="254">
        <v>9</v>
      </c>
      <c r="I65" s="387">
        <v>4.3055555555555562E-2</v>
      </c>
      <c r="J65" s="12"/>
      <c r="K65" s="10"/>
      <c r="L65" s="10"/>
      <c r="M65" s="18">
        <f t="shared" si="4"/>
        <v>9.4444444444444442E-2</v>
      </c>
      <c r="N65" s="10"/>
      <c r="O65" s="10"/>
      <c r="P65" s="10"/>
    </row>
    <row r="66" spans="1:16">
      <c r="A66" s="38"/>
      <c r="B66" s="447"/>
      <c r="C66" s="6"/>
      <c r="D66" s="2"/>
      <c r="E66" s="18"/>
      <c r="F66" s="98"/>
      <c r="G66" s="135"/>
      <c r="J66" s="12"/>
      <c r="K66" s="10"/>
      <c r="L66" s="10"/>
      <c r="M66" s="10"/>
      <c r="N66" s="10"/>
      <c r="O66" s="10"/>
      <c r="P66" s="10"/>
    </row>
    <row r="67" spans="1:16">
      <c r="A67" s="69">
        <v>2</v>
      </c>
      <c r="B67" s="447" t="s">
        <v>3</v>
      </c>
      <c r="C67" s="6" t="s">
        <v>337</v>
      </c>
      <c r="D67" s="2"/>
      <c r="E67" s="18"/>
      <c r="F67" s="87"/>
      <c r="G67" s="139"/>
      <c r="J67" s="12"/>
      <c r="K67" s="10"/>
      <c r="L67" s="10"/>
      <c r="M67" s="10"/>
      <c r="N67" s="10"/>
      <c r="O67" s="10"/>
      <c r="P67" s="10"/>
    </row>
    <row r="68" spans="1:16">
      <c r="A68" s="69"/>
      <c r="B68" s="447"/>
      <c r="C68" s="6"/>
      <c r="D68" s="2"/>
      <c r="E68" s="18"/>
      <c r="F68" s="87"/>
      <c r="G68" s="139"/>
      <c r="J68" s="12"/>
      <c r="K68" s="10"/>
      <c r="L68" s="10"/>
      <c r="M68" s="10"/>
      <c r="N68" s="10"/>
      <c r="O68" s="10"/>
      <c r="P68" s="10"/>
    </row>
    <row r="69" spans="1:16">
      <c r="A69" s="69">
        <v>3</v>
      </c>
      <c r="B69" s="447" t="s">
        <v>11</v>
      </c>
      <c r="C69" s="6" t="s">
        <v>338</v>
      </c>
      <c r="D69" s="2"/>
      <c r="E69" s="18"/>
      <c r="F69" s="101"/>
      <c r="G69" s="711"/>
      <c r="J69" s="2"/>
      <c r="K69" s="10"/>
      <c r="L69" s="10"/>
      <c r="M69" s="10"/>
      <c r="N69" s="10"/>
      <c r="O69" s="10"/>
      <c r="P69" s="10"/>
    </row>
    <row r="70" spans="1:16" ht="16.5">
      <c r="A70" s="38" t="s">
        <v>5</v>
      </c>
      <c r="B70" s="697" t="s">
        <v>455</v>
      </c>
      <c r="C70" s="6" t="s">
        <v>338</v>
      </c>
      <c r="D70" s="254">
        <v>9</v>
      </c>
      <c r="E70" s="18">
        <v>0.59722222222222221</v>
      </c>
      <c r="F70" s="253"/>
      <c r="G70" s="18"/>
      <c r="H70" s="254">
        <v>1</v>
      </c>
      <c r="I70" s="387">
        <v>8.3333333333333332E-3</v>
      </c>
      <c r="J70" s="126"/>
      <c r="K70" s="127"/>
      <c r="L70" s="10"/>
      <c r="M70" s="10"/>
      <c r="N70" s="10"/>
      <c r="O70" s="18">
        <f>I70+G70+E70</f>
        <v>0.60555555555555551</v>
      </c>
      <c r="P70" s="10"/>
    </row>
    <row r="71" spans="1:16" ht="16.5">
      <c r="A71" s="38" t="s">
        <v>6</v>
      </c>
      <c r="B71" s="697" t="s">
        <v>682</v>
      </c>
      <c r="C71" s="6" t="s">
        <v>338</v>
      </c>
      <c r="D71" s="254">
        <v>1</v>
      </c>
      <c r="E71" s="18">
        <v>0.46666666666666662</v>
      </c>
      <c r="F71" s="254"/>
      <c r="G71" s="18"/>
      <c r="H71" s="254">
        <v>1</v>
      </c>
      <c r="I71" s="387">
        <v>0.21041666666666667</v>
      </c>
      <c r="J71" s="126"/>
      <c r="K71" s="127"/>
      <c r="L71" s="10"/>
      <c r="M71" s="10"/>
      <c r="N71" s="10"/>
      <c r="O71" s="18">
        <f>I71+G71+E71</f>
        <v>0.67708333333333326</v>
      </c>
      <c r="P71" s="10"/>
    </row>
    <row r="72" spans="1:16">
      <c r="A72" s="34"/>
      <c r="B72" s="657"/>
      <c r="C72" s="36"/>
      <c r="D72" s="2"/>
      <c r="E72" s="18"/>
      <c r="F72" s="98"/>
      <c r="G72" s="710"/>
      <c r="J72" s="276"/>
      <c r="K72" s="10"/>
      <c r="L72" s="10"/>
      <c r="M72" s="10"/>
      <c r="N72" s="10"/>
      <c r="O72" s="10"/>
      <c r="P72" s="10"/>
    </row>
    <row r="73" spans="1:16">
      <c r="A73" s="37"/>
      <c r="B73" s="656" t="s">
        <v>849</v>
      </c>
      <c r="C73" s="35"/>
      <c r="D73" s="2"/>
      <c r="E73" s="18"/>
      <c r="F73" s="87"/>
      <c r="G73" s="139"/>
      <c r="J73" s="12"/>
      <c r="K73" s="2"/>
      <c r="L73" s="2"/>
      <c r="M73" s="10"/>
      <c r="N73" s="10"/>
      <c r="O73" s="10"/>
      <c r="P73" s="10"/>
    </row>
    <row r="74" spans="1:16">
      <c r="A74" s="553">
        <v>1</v>
      </c>
      <c r="B74" s="627" t="s">
        <v>55</v>
      </c>
      <c r="C74" s="16" t="s">
        <v>336</v>
      </c>
      <c r="D74" s="2"/>
      <c r="E74" s="18"/>
      <c r="F74" s="94"/>
      <c r="G74" s="135"/>
      <c r="J74" s="12"/>
      <c r="K74" s="10"/>
      <c r="L74" s="10"/>
      <c r="M74" s="21"/>
      <c r="N74" s="10"/>
      <c r="O74" s="10"/>
      <c r="P74" s="10"/>
    </row>
    <row r="75" spans="1:16">
      <c r="A75" s="38" t="s">
        <v>5</v>
      </c>
      <c r="B75" s="447" t="s">
        <v>61</v>
      </c>
      <c r="C75" s="16" t="s">
        <v>336</v>
      </c>
      <c r="D75" s="253"/>
      <c r="E75" s="18"/>
      <c r="F75" s="253"/>
      <c r="G75" s="135"/>
      <c r="H75" s="253"/>
      <c r="J75" s="12"/>
      <c r="K75" s="10"/>
      <c r="L75" s="10"/>
      <c r="M75" s="18">
        <f>I75+G75+E75</f>
        <v>0</v>
      </c>
      <c r="N75" s="10"/>
      <c r="O75" s="10"/>
      <c r="P75" s="10"/>
    </row>
    <row r="76" spans="1:16">
      <c r="A76" s="38"/>
      <c r="B76" s="447"/>
      <c r="C76" s="6"/>
      <c r="D76" s="2"/>
      <c r="E76" s="18"/>
      <c r="F76" s="87"/>
      <c r="G76" s="139"/>
      <c r="J76" s="12"/>
      <c r="K76" s="10"/>
      <c r="L76" s="10"/>
      <c r="M76" s="10"/>
      <c r="N76" s="10"/>
      <c r="O76" s="10"/>
      <c r="P76" s="10"/>
    </row>
    <row r="77" spans="1:16">
      <c r="A77" s="553">
        <v>2</v>
      </c>
      <c r="B77" s="447" t="s">
        <v>3</v>
      </c>
      <c r="C77" s="6" t="s">
        <v>337</v>
      </c>
      <c r="D77" s="2"/>
      <c r="E77" s="18"/>
      <c r="F77" s="99"/>
      <c r="G77" s="704"/>
      <c r="J77" s="12"/>
      <c r="K77" s="10"/>
      <c r="L77" s="10"/>
      <c r="M77" s="10"/>
      <c r="N77" s="10"/>
      <c r="O77" s="10"/>
      <c r="P77" s="10"/>
    </row>
    <row r="78" spans="1:16">
      <c r="A78" s="553"/>
      <c r="B78" s="447"/>
      <c r="C78" s="6"/>
      <c r="D78" s="2"/>
      <c r="E78" s="18"/>
      <c r="F78" s="99"/>
      <c r="G78" s="704"/>
      <c r="J78" s="12"/>
      <c r="K78" s="10"/>
      <c r="L78" s="10"/>
      <c r="M78" s="10"/>
      <c r="N78" s="10"/>
      <c r="O78" s="10"/>
      <c r="P78" s="10"/>
    </row>
    <row r="79" spans="1:16">
      <c r="A79" s="553">
        <v>3</v>
      </c>
      <c r="B79" s="447" t="s">
        <v>11</v>
      </c>
      <c r="C79" s="6" t="s">
        <v>338</v>
      </c>
      <c r="D79" s="2"/>
      <c r="E79" s="18"/>
      <c r="F79" s="99"/>
      <c r="G79" s="704"/>
      <c r="J79" s="12"/>
      <c r="K79" s="10"/>
      <c r="L79" s="10"/>
      <c r="M79" s="10"/>
      <c r="N79" s="10"/>
      <c r="O79" s="10"/>
      <c r="P79" s="10"/>
    </row>
    <row r="80" spans="1:16">
      <c r="A80" s="38" t="s">
        <v>5</v>
      </c>
      <c r="B80" s="698" t="s">
        <v>850</v>
      </c>
      <c r="C80" s="6" t="s">
        <v>338</v>
      </c>
      <c r="D80" s="373"/>
      <c r="E80" s="18"/>
      <c r="F80" s="373"/>
      <c r="G80" s="18"/>
      <c r="H80" s="208">
        <v>1</v>
      </c>
      <c r="I80" s="468">
        <v>1.0416666666666666E-2</v>
      </c>
      <c r="J80" s="274"/>
      <c r="K80" s="10"/>
      <c r="L80" s="10"/>
      <c r="M80" s="10"/>
      <c r="N80" s="10"/>
      <c r="O80" s="18">
        <f>I80+G80+E80</f>
        <v>1.0416666666666666E-2</v>
      </c>
      <c r="P80" s="10"/>
    </row>
    <row r="81" spans="1:16">
      <c r="A81" s="38"/>
      <c r="B81" s="698"/>
      <c r="C81" s="6"/>
      <c r="D81" s="373"/>
      <c r="E81" s="18"/>
      <c r="F81" s="373"/>
      <c r="G81" s="136"/>
      <c r="H81" s="373"/>
      <c r="J81" s="274"/>
      <c r="K81" s="10"/>
      <c r="L81" s="10"/>
      <c r="M81" s="10"/>
      <c r="N81" s="10"/>
      <c r="O81" s="18"/>
      <c r="P81" s="10"/>
    </row>
    <row r="82" spans="1:16">
      <c r="A82" s="37"/>
      <c r="B82" s="656" t="s">
        <v>490</v>
      </c>
      <c r="C82" s="35"/>
      <c r="D82" s="2"/>
      <c r="E82" s="18"/>
      <c r="F82" s="87"/>
      <c r="G82" s="139"/>
      <c r="J82" s="12"/>
      <c r="K82" s="2"/>
      <c r="L82" s="2"/>
      <c r="M82" s="10"/>
      <c r="N82" s="10"/>
      <c r="O82" s="10"/>
      <c r="P82" s="10"/>
    </row>
    <row r="83" spans="1:16">
      <c r="A83" s="327">
        <v>1</v>
      </c>
      <c r="B83" s="627" t="s">
        <v>55</v>
      </c>
      <c r="C83" s="16" t="s">
        <v>336</v>
      </c>
      <c r="D83" s="2"/>
      <c r="E83" s="18"/>
      <c r="F83" s="94"/>
      <c r="G83" s="135"/>
      <c r="J83" s="12"/>
      <c r="K83" s="10"/>
      <c r="L83" s="10"/>
      <c r="M83" s="21"/>
      <c r="N83" s="10"/>
      <c r="O83" s="10"/>
      <c r="P83" s="10"/>
    </row>
    <row r="84" spans="1:16">
      <c r="A84" s="38" t="s">
        <v>5</v>
      </c>
      <c r="B84" s="447" t="s">
        <v>61</v>
      </c>
      <c r="C84" s="16" t="s">
        <v>336</v>
      </c>
      <c r="D84" s="253"/>
      <c r="E84" s="18"/>
      <c r="F84" s="253"/>
      <c r="G84" s="135"/>
      <c r="H84" s="253"/>
      <c r="J84" s="12"/>
      <c r="K84" s="10"/>
      <c r="L84" s="10"/>
      <c r="M84" s="18">
        <f>I84+G84+E84</f>
        <v>0</v>
      </c>
      <c r="N84" s="10"/>
      <c r="O84" s="10"/>
      <c r="P84" s="10"/>
    </row>
    <row r="85" spans="1:16">
      <c r="A85" s="38" t="s">
        <v>6</v>
      </c>
      <c r="B85" s="447" t="s">
        <v>120</v>
      </c>
      <c r="C85" s="16" t="s">
        <v>336</v>
      </c>
      <c r="D85" s="253"/>
      <c r="E85" s="18"/>
      <c r="F85" s="253"/>
      <c r="G85" s="135"/>
      <c r="H85" s="253"/>
      <c r="J85" s="12"/>
      <c r="K85" s="10"/>
      <c r="L85" s="10"/>
      <c r="M85" s="18">
        <f>I85+G85+E85</f>
        <v>0</v>
      </c>
      <c r="N85" s="10"/>
      <c r="O85" s="10"/>
      <c r="P85" s="10"/>
    </row>
    <row r="86" spans="1:16">
      <c r="A86" s="38"/>
      <c r="B86" s="447"/>
      <c r="C86" s="6"/>
      <c r="D86" s="2"/>
      <c r="E86" s="18"/>
      <c r="F86" s="87"/>
      <c r="G86" s="139"/>
      <c r="J86" s="12"/>
      <c r="K86" s="10"/>
      <c r="L86" s="10"/>
      <c r="M86" s="10"/>
      <c r="N86" s="10"/>
      <c r="O86" s="10"/>
      <c r="P86" s="10"/>
    </row>
    <row r="87" spans="1:16">
      <c r="A87" s="327">
        <v>2</v>
      </c>
      <c r="B87" s="447" t="s">
        <v>3</v>
      </c>
      <c r="C87" s="6" t="s">
        <v>337</v>
      </c>
      <c r="D87" s="2"/>
      <c r="E87" s="18"/>
      <c r="F87" s="99"/>
      <c r="G87" s="704"/>
      <c r="J87" s="12"/>
      <c r="K87" s="10"/>
      <c r="L87" s="10"/>
      <c r="M87" s="10"/>
      <c r="N87" s="10"/>
      <c r="O87" s="10"/>
      <c r="P87" s="10"/>
    </row>
    <row r="88" spans="1:16">
      <c r="A88" s="327"/>
      <c r="B88" s="447"/>
      <c r="C88" s="6"/>
      <c r="D88" s="2"/>
      <c r="E88" s="18"/>
      <c r="F88" s="99"/>
      <c r="G88" s="704"/>
      <c r="J88" s="12"/>
      <c r="K88" s="10"/>
      <c r="L88" s="10"/>
      <c r="M88" s="10"/>
      <c r="N88" s="10"/>
      <c r="O88" s="10"/>
      <c r="P88" s="10"/>
    </row>
    <row r="89" spans="1:16">
      <c r="A89" s="327">
        <v>3</v>
      </c>
      <c r="B89" s="447" t="s">
        <v>11</v>
      </c>
      <c r="C89" s="6" t="s">
        <v>338</v>
      </c>
      <c r="D89" s="2"/>
      <c r="E89" s="18"/>
      <c r="F89" s="99"/>
      <c r="G89" s="704"/>
      <c r="J89" s="12"/>
      <c r="K89" s="10"/>
      <c r="L89" s="10"/>
      <c r="M89" s="10"/>
      <c r="N89" s="10"/>
      <c r="O89" s="10"/>
      <c r="P89" s="10"/>
    </row>
    <row r="90" spans="1:16">
      <c r="A90" s="38" t="s">
        <v>5</v>
      </c>
      <c r="B90" s="694" t="s">
        <v>489</v>
      </c>
      <c r="C90" s="6" t="s">
        <v>338</v>
      </c>
      <c r="D90" s="2"/>
      <c r="E90" s="18"/>
      <c r="F90" s="95"/>
      <c r="G90" s="248"/>
      <c r="J90" s="274"/>
      <c r="K90" s="10"/>
      <c r="L90" s="10"/>
      <c r="M90" s="10"/>
      <c r="N90" s="10"/>
      <c r="O90" s="21"/>
      <c r="P90" s="10"/>
    </row>
    <row r="91" spans="1:16">
      <c r="A91" s="38"/>
      <c r="B91" s="694"/>
      <c r="C91" s="6"/>
      <c r="D91" s="2"/>
      <c r="E91" s="18"/>
      <c r="F91" s="94"/>
      <c r="J91" s="274"/>
      <c r="K91" s="10"/>
      <c r="L91" s="10"/>
      <c r="M91" s="10"/>
      <c r="N91" s="10"/>
      <c r="O91" s="21"/>
      <c r="P91" s="10"/>
    </row>
    <row r="92" spans="1:16">
      <c r="A92" s="37"/>
      <c r="B92" s="656" t="s">
        <v>683</v>
      </c>
      <c r="C92" s="35"/>
      <c r="D92" s="2"/>
      <c r="E92" s="18"/>
      <c r="F92" s="87"/>
      <c r="G92" s="139"/>
      <c r="J92" s="12"/>
      <c r="K92" s="2"/>
      <c r="L92" s="2"/>
      <c r="M92" s="10"/>
      <c r="N92" s="10"/>
      <c r="O92" s="10"/>
      <c r="P92" s="10"/>
    </row>
    <row r="93" spans="1:16">
      <c r="A93" s="354">
        <v>1</v>
      </c>
      <c r="B93" s="627" t="s">
        <v>55</v>
      </c>
      <c r="C93" s="16" t="s">
        <v>336</v>
      </c>
      <c r="D93" s="2"/>
      <c r="E93" s="18"/>
      <c r="F93" s="94"/>
      <c r="G93" s="135"/>
      <c r="J93" s="12"/>
      <c r="K93" s="10"/>
      <c r="L93" s="10"/>
      <c r="M93" s="21"/>
      <c r="N93" s="10"/>
      <c r="O93" s="10"/>
      <c r="P93" s="10"/>
    </row>
    <row r="94" spans="1:16">
      <c r="A94" s="38" t="s">
        <v>5</v>
      </c>
      <c r="B94" s="447" t="s">
        <v>130</v>
      </c>
      <c r="C94" s="16" t="s">
        <v>336</v>
      </c>
      <c r="D94" s="253"/>
      <c r="E94" s="18"/>
      <c r="F94" s="253"/>
      <c r="G94" s="135"/>
      <c r="H94" s="253"/>
      <c r="J94" s="12"/>
      <c r="K94" s="10"/>
      <c r="L94" s="10"/>
      <c r="M94" s="18">
        <f>I94+G94+E94</f>
        <v>0</v>
      </c>
      <c r="N94" s="10"/>
      <c r="O94" s="10"/>
      <c r="P94" s="10"/>
    </row>
    <row r="95" spans="1:16">
      <c r="A95" s="38"/>
      <c r="B95" s="447"/>
      <c r="C95" s="6"/>
      <c r="D95" s="2"/>
      <c r="E95" s="18"/>
      <c r="F95" s="87"/>
      <c r="G95" s="139"/>
      <c r="J95" s="12"/>
      <c r="K95" s="10"/>
      <c r="L95" s="10"/>
      <c r="M95" s="10"/>
      <c r="N95" s="10"/>
      <c r="O95" s="10"/>
      <c r="P95" s="10"/>
    </row>
    <row r="96" spans="1:16">
      <c r="A96" s="354">
        <v>2</v>
      </c>
      <c r="B96" s="447" t="s">
        <v>3</v>
      </c>
      <c r="C96" s="6" t="s">
        <v>337</v>
      </c>
      <c r="D96" s="2"/>
      <c r="E96" s="18"/>
      <c r="F96" s="99"/>
      <c r="G96" s="704"/>
      <c r="J96" s="12"/>
      <c r="K96" s="10"/>
      <c r="L96" s="10"/>
      <c r="M96" s="10"/>
      <c r="N96" s="10"/>
      <c r="O96" s="10"/>
      <c r="P96" s="10"/>
    </row>
    <row r="97" spans="1:16">
      <c r="A97" s="354"/>
      <c r="B97" s="447"/>
      <c r="C97" s="6"/>
      <c r="D97" s="2"/>
      <c r="E97" s="18"/>
      <c r="F97" s="99"/>
      <c r="G97" s="704"/>
      <c r="J97" s="12"/>
      <c r="K97" s="10"/>
      <c r="L97" s="10"/>
      <c r="M97" s="10"/>
      <c r="N97" s="10"/>
      <c r="O97" s="10"/>
      <c r="P97" s="10"/>
    </row>
    <row r="98" spans="1:16">
      <c r="A98" s="354">
        <v>3</v>
      </c>
      <c r="B98" s="447" t="s">
        <v>11</v>
      </c>
      <c r="C98" s="6" t="s">
        <v>338</v>
      </c>
      <c r="D98" s="2"/>
      <c r="E98" s="18"/>
      <c r="F98" s="99"/>
      <c r="G98" s="704"/>
      <c r="J98" s="12"/>
      <c r="K98" s="10"/>
      <c r="L98" s="10"/>
      <c r="M98" s="10"/>
      <c r="N98" s="10"/>
      <c r="O98" s="10"/>
      <c r="P98" s="10"/>
    </row>
    <row r="99" spans="1:16">
      <c r="A99" s="38" t="s">
        <v>5</v>
      </c>
      <c r="B99" s="698" t="s">
        <v>684</v>
      </c>
      <c r="C99" s="6" t="s">
        <v>338</v>
      </c>
      <c r="D99" s="373">
        <v>40</v>
      </c>
      <c r="E99" s="18">
        <v>10.03888888888889</v>
      </c>
      <c r="F99" s="254">
        <v>1</v>
      </c>
      <c r="G99" s="387">
        <v>2.2222222222222223E-2</v>
      </c>
      <c r="H99" s="254">
        <v>5</v>
      </c>
      <c r="I99" s="387">
        <v>3.0555555555555555E-2</v>
      </c>
      <c r="J99" s="274"/>
      <c r="K99" s="10"/>
      <c r="L99" s="10"/>
      <c r="M99" s="10"/>
      <c r="N99" s="10"/>
      <c r="O99" s="18">
        <f>I99+G99+E99</f>
        <v>10.091666666666667</v>
      </c>
      <c r="P99" s="10"/>
    </row>
    <row r="100" spans="1:16">
      <c r="A100" s="38" t="s">
        <v>6</v>
      </c>
      <c r="B100" s="698" t="s">
        <v>685</v>
      </c>
      <c r="C100" s="6" t="s">
        <v>338</v>
      </c>
      <c r="D100" s="373">
        <v>70</v>
      </c>
      <c r="E100" s="18">
        <v>1.2173611111111111</v>
      </c>
      <c r="F100" s="254">
        <v>3</v>
      </c>
      <c r="G100" s="387">
        <v>3.888888888888889E-2</v>
      </c>
      <c r="H100" s="254">
        <v>10</v>
      </c>
      <c r="I100" s="387">
        <v>9.0277777777777776E-2</v>
      </c>
      <c r="J100" s="274"/>
      <c r="K100" s="10"/>
      <c r="L100" s="10"/>
      <c r="M100" s="10"/>
      <c r="N100" s="10"/>
      <c r="O100" s="18">
        <f>I100+G100+E100</f>
        <v>1.3465277777777778</v>
      </c>
      <c r="P100" s="10"/>
    </row>
    <row r="101" spans="1:16">
      <c r="A101" s="38"/>
      <c r="B101" s="698"/>
      <c r="C101" s="6"/>
      <c r="D101" s="2"/>
      <c r="E101" s="18"/>
      <c r="F101" s="94"/>
      <c r="J101" s="274"/>
      <c r="K101" s="10"/>
      <c r="L101" s="10"/>
      <c r="M101" s="10"/>
      <c r="N101" s="10"/>
      <c r="O101" s="21"/>
      <c r="P101" s="10"/>
    </row>
    <row r="102" spans="1:16">
      <c r="A102" s="37"/>
      <c r="B102" s="656" t="s">
        <v>322</v>
      </c>
      <c r="C102" s="35"/>
      <c r="D102" s="2"/>
      <c r="E102" s="18"/>
      <c r="F102" s="87"/>
      <c r="G102" s="139"/>
      <c r="J102" s="12"/>
      <c r="K102" s="10"/>
      <c r="L102" s="10"/>
      <c r="M102" s="10"/>
      <c r="N102" s="10"/>
      <c r="O102" s="10"/>
      <c r="P102" s="10"/>
    </row>
    <row r="103" spans="1:16">
      <c r="A103" s="69">
        <v>1</v>
      </c>
      <c r="B103" s="627" t="s">
        <v>55</v>
      </c>
      <c r="C103" s="16" t="s">
        <v>336</v>
      </c>
      <c r="D103" s="2"/>
      <c r="E103" s="18"/>
      <c r="F103" s="87"/>
      <c r="G103" s="139"/>
      <c r="J103" s="12"/>
      <c r="K103" s="10"/>
      <c r="L103" s="10"/>
      <c r="M103" s="10"/>
      <c r="N103" s="10"/>
      <c r="O103" s="10"/>
      <c r="P103" s="10"/>
    </row>
    <row r="104" spans="1:16">
      <c r="A104" s="38" t="s">
        <v>5</v>
      </c>
      <c r="B104" s="447" t="s">
        <v>59</v>
      </c>
      <c r="C104" s="16" t="s">
        <v>336</v>
      </c>
      <c r="D104" s="118">
        <v>8</v>
      </c>
      <c r="E104" s="18">
        <v>0.71319444444444446</v>
      </c>
      <c r="F104" s="118"/>
      <c r="G104" s="408"/>
      <c r="H104" s="118">
        <v>1</v>
      </c>
      <c r="I104" s="408">
        <v>1.3888888888888889E-3</v>
      </c>
      <c r="J104" s="12"/>
      <c r="K104" s="10"/>
      <c r="L104" s="10"/>
      <c r="M104" s="21">
        <f>I104+G104+E104</f>
        <v>0.71458333333333335</v>
      </c>
      <c r="N104" s="10"/>
      <c r="O104" s="10"/>
      <c r="P104" s="10"/>
    </row>
    <row r="105" spans="1:16">
      <c r="A105" s="38" t="s">
        <v>6</v>
      </c>
      <c r="B105" s="447" t="s">
        <v>120</v>
      </c>
      <c r="C105" s="16" t="s">
        <v>336</v>
      </c>
      <c r="D105" s="118">
        <v>4</v>
      </c>
      <c r="E105" s="18">
        <v>1.6666666666666666E-2</v>
      </c>
      <c r="F105" s="118">
        <v>2</v>
      </c>
      <c r="G105" s="408">
        <v>6.9444444444444441E-3</v>
      </c>
      <c r="H105" s="118">
        <v>6</v>
      </c>
      <c r="I105" s="408">
        <v>4.8611111111111112E-2</v>
      </c>
      <c r="J105" s="12"/>
      <c r="K105" s="10"/>
      <c r="L105" s="10"/>
      <c r="M105" s="21">
        <f>I105+G105+E105</f>
        <v>7.2222222222222215E-2</v>
      </c>
      <c r="N105" s="10"/>
      <c r="O105" s="10"/>
      <c r="P105" s="10"/>
    </row>
    <row r="106" spans="1:16">
      <c r="A106" s="38"/>
      <c r="B106" s="447"/>
      <c r="C106" s="6"/>
      <c r="D106" s="2"/>
      <c r="E106" s="18"/>
      <c r="F106" s="87"/>
      <c r="G106" s="139"/>
      <c r="J106" s="12"/>
      <c r="K106" s="10"/>
      <c r="L106" s="10"/>
      <c r="M106" s="10"/>
      <c r="N106" s="10"/>
      <c r="O106" s="10"/>
      <c r="P106" s="10"/>
    </row>
    <row r="107" spans="1:16">
      <c r="A107" s="69">
        <v>2</v>
      </c>
      <c r="B107" s="447" t="s">
        <v>3</v>
      </c>
      <c r="C107" s="6" t="s">
        <v>337</v>
      </c>
      <c r="D107" s="2"/>
      <c r="E107" s="18"/>
      <c r="F107" s="87"/>
      <c r="G107" s="139"/>
      <c r="J107" s="12"/>
      <c r="K107" s="10"/>
      <c r="L107" s="10"/>
      <c r="M107" s="10"/>
      <c r="N107" s="10"/>
      <c r="O107" s="10"/>
      <c r="P107" s="10"/>
    </row>
    <row r="108" spans="1:16">
      <c r="A108" s="69"/>
      <c r="B108" s="447"/>
      <c r="C108" s="6"/>
      <c r="D108" s="2"/>
      <c r="E108" s="18"/>
      <c r="F108" s="87"/>
      <c r="G108" s="139"/>
      <c r="J108" s="12"/>
      <c r="K108" s="10"/>
      <c r="L108" s="10"/>
      <c r="M108" s="10"/>
      <c r="N108" s="10"/>
      <c r="O108" s="10"/>
      <c r="P108" s="10"/>
    </row>
    <row r="109" spans="1:16" ht="14.25">
      <c r="A109" s="69">
        <v>3</v>
      </c>
      <c r="B109" s="447" t="s">
        <v>11</v>
      </c>
      <c r="C109" s="6" t="s">
        <v>338</v>
      </c>
      <c r="D109" s="2"/>
      <c r="E109" s="18"/>
      <c r="F109" s="585"/>
      <c r="G109" s="495"/>
      <c r="H109" s="381"/>
      <c r="I109" s="382"/>
      <c r="J109" s="12"/>
      <c r="K109" s="10"/>
      <c r="L109" s="10"/>
      <c r="M109" s="10"/>
      <c r="N109" s="10"/>
      <c r="O109" s="21"/>
      <c r="P109" s="10"/>
    </row>
    <row r="110" spans="1:16">
      <c r="A110" s="38" t="s">
        <v>5</v>
      </c>
      <c r="B110" s="699" t="s">
        <v>853</v>
      </c>
      <c r="C110" s="6" t="s">
        <v>338</v>
      </c>
      <c r="D110" s="118">
        <v>1</v>
      </c>
      <c r="E110" s="584">
        <v>0.37152777777777773</v>
      </c>
      <c r="F110" s="254">
        <v>4</v>
      </c>
      <c r="G110" s="387">
        <v>6.3194444444444442E-2</v>
      </c>
      <c r="H110" s="254">
        <v>2</v>
      </c>
      <c r="I110" s="387">
        <v>7.013888888888889E-2</v>
      </c>
      <c r="J110" s="12"/>
      <c r="K110" s="10"/>
      <c r="L110" s="10"/>
      <c r="M110" s="10"/>
      <c r="N110" s="10"/>
      <c r="O110" s="18">
        <f>I110+G110+E110</f>
        <v>0.50486111111111109</v>
      </c>
      <c r="P110" s="10"/>
    </row>
    <row r="111" spans="1:16">
      <c r="A111" s="38" t="s">
        <v>6</v>
      </c>
      <c r="B111" s="699" t="s">
        <v>854</v>
      </c>
      <c r="C111" s="6" t="s">
        <v>338</v>
      </c>
      <c r="D111" s="118"/>
      <c r="E111" s="226"/>
      <c r="F111" s="254">
        <v>2</v>
      </c>
      <c r="G111" s="387">
        <v>2.361111111111111E-2</v>
      </c>
      <c r="H111" s="305"/>
      <c r="I111" s="715"/>
      <c r="J111" s="12"/>
      <c r="K111" s="10"/>
      <c r="L111" s="10"/>
      <c r="M111" s="10"/>
      <c r="N111" s="10"/>
      <c r="O111" s="18">
        <f>I111+G111+E111</f>
        <v>2.361111111111111E-2</v>
      </c>
      <c r="P111" s="10"/>
    </row>
    <row r="112" spans="1:16" ht="14.25">
      <c r="A112" s="38" t="s">
        <v>7</v>
      </c>
      <c r="B112" s="699" t="s">
        <v>851</v>
      </c>
      <c r="C112" s="6" t="s">
        <v>338</v>
      </c>
      <c r="D112" s="2"/>
      <c r="E112" s="136"/>
      <c r="F112" s="586"/>
      <c r="G112" s="18"/>
      <c r="J112" s="12"/>
      <c r="K112" s="10"/>
      <c r="L112" s="10"/>
      <c r="M112" s="10"/>
      <c r="N112" s="10"/>
      <c r="O112" s="18">
        <f t="shared" ref="O112:O113" si="5">I112+G112+E112</f>
        <v>0</v>
      </c>
      <c r="P112" s="10"/>
    </row>
    <row r="113" spans="1:16" ht="14.25">
      <c r="A113" s="38" t="s">
        <v>8</v>
      </c>
      <c r="B113" s="648" t="s">
        <v>852</v>
      </c>
      <c r="C113" s="6" t="s">
        <v>338</v>
      </c>
      <c r="D113" s="2"/>
      <c r="E113" s="136"/>
      <c r="F113" s="586"/>
      <c r="G113" s="18"/>
      <c r="J113" s="12"/>
      <c r="K113" s="10"/>
      <c r="L113" s="10"/>
      <c r="M113" s="10"/>
      <c r="N113" s="10"/>
      <c r="O113" s="18">
        <f t="shared" si="5"/>
        <v>0</v>
      </c>
      <c r="P113" s="10"/>
    </row>
    <row r="114" spans="1:16">
      <c r="A114" s="69"/>
      <c r="B114" s="447"/>
      <c r="C114" s="6"/>
      <c r="D114" s="2"/>
      <c r="E114" s="18"/>
      <c r="F114" s="87"/>
      <c r="G114" s="139"/>
      <c r="J114" s="12"/>
      <c r="K114" s="10"/>
      <c r="L114" s="10"/>
      <c r="M114" s="10"/>
      <c r="N114" s="10"/>
      <c r="O114" s="10"/>
      <c r="P114" s="10"/>
    </row>
    <row r="115" spans="1:16">
      <c r="A115" s="37"/>
      <c r="B115" s="656" t="s">
        <v>686</v>
      </c>
      <c r="C115" s="35"/>
      <c r="D115" s="2"/>
      <c r="E115" s="18"/>
      <c r="F115" s="87"/>
      <c r="G115" s="139"/>
      <c r="J115" s="12"/>
      <c r="K115" s="10"/>
      <c r="L115" s="10"/>
      <c r="M115" s="10"/>
      <c r="N115" s="10"/>
      <c r="O115" s="10"/>
      <c r="P115" s="10"/>
    </row>
    <row r="116" spans="1:16">
      <c r="A116" s="354">
        <v>1</v>
      </c>
      <c r="B116" s="627" t="s">
        <v>55</v>
      </c>
      <c r="C116" s="16" t="s">
        <v>336</v>
      </c>
      <c r="D116" s="2"/>
      <c r="E116" s="18"/>
      <c r="F116" s="96"/>
      <c r="G116" s="480"/>
      <c r="H116" s="322"/>
      <c r="I116" s="383"/>
      <c r="J116" s="12"/>
      <c r="K116" s="10"/>
      <c r="L116" s="10"/>
      <c r="M116" s="10"/>
      <c r="N116" s="10"/>
      <c r="O116" s="10"/>
      <c r="P116" s="10"/>
    </row>
    <row r="117" spans="1:16">
      <c r="A117" s="38" t="s">
        <v>5</v>
      </c>
      <c r="B117" s="447" t="s">
        <v>59</v>
      </c>
      <c r="C117" s="16" t="s">
        <v>336</v>
      </c>
      <c r="D117" s="118"/>
      <c r="E117" s="118"/>
      <c r="F117" s="254">
        <v>2</v>
      </c>
      <c r="G117" s="387">
        <v>1.3888888888888889E-3</v>
      </c>
      <c r="H117" s="254"/>
      <c r="I117" s="387"/>
      <c r="J117" s="12"/>
      <c r="K117" s="10"/>
      <c r="L117" s="10"/>
      <c r="M117" s="21">
        <f>I117+G117+E117</f>
        <v>1.3888888888888889E-3</v>
      </c>
      <c r="N117" s="10"/>
      <c r="O117" s="10"/>
      <c r="P117" s="10"/>
    </row>
    <row r="118" spans="1:16">
      <c r="A118" s="38" t="s">
        <v>6</v>
      </c>
      <c r="B118" s="447" t="s">
        <v>54</v>
      </c>
      <c r="C118" s="16" t="s">
        <v>336</v>
      </c>
      <c r="D118" s="118">
        <v>7</v>
      </c>
      <c r="E118" s="180">
        <v>2.7083333333333334E-2</v>
      </c>
      <c r="F118" s="254">
        <v>7</v>
      </c>
      <c r="G118" s="387">
        <v>0.63124999999999998</v>
      </c>
      <c r="H118" s="254">
        <v>5</v>
      </c>
      <c r="I118" s="387">
        <v>0.9902777777777777</v>
      </c>
      <c r="J118" s="12"/>
      <c r="K118" s="10"/>
      <c r="L118" s="10"/>
      <c r="M118" s="21">
        <f>I118+G118+E118</f>
        <v>1.648611111111111</v>
      </c>
      <c r="N118" s="10"/>
      <c r="O118" s="10"/>
      <c r="P118" s="10"/>
    </row>
    <row r="119" spans="1:16">
      <c r="A119" s="38"/>
      <c r="B119" s="447"/>
      <c r="C119" s="6"/>
      <c r="D119" s="2"/>
      <c r="E119" s="18"/>
      <c r="F119" s="96"/>
      <c r="G119" s="480"/>
      <c r="H119" s="322"/>
      <c r="I119" s="383"/>
      <c r="J119" s="12"/>
      <c r="K119" s="10"/>
      <c r="L119" s="10"/>
      <c r="M119" s="10"/>
      <c r="N119" s="10"/>
      <c r="O119" s="10"/>
      <c r="P119" s="10"/>
    </row>
    <row r="120" spans="1:16">
      <c r="A120" s="354">
        <v>2</v>
      </c>
      <c r="B120" s="447" t="s">
        <v>3</v>
      </c>
      <c r="C120" s="6" t="s">
        <v>337</v>
      </c>
      <c r="D120" s="2"/>
      <c r="E120" s="18"/>
      <c r="F120" s="96"/>
      <c r="G120" s="480"/>
      <c r="H120" s="322"/>
      <c r="I120" s="383"/>
      <c r="J120" s="12"/>
      <c r="K120" s="10"/>
      <c r="L120" s="10"/>
      <c r="M120" s="10"/>
      <c r="N120" s="10"/>
      <c r="O120" s="10"/>
      <c r="P120" s="10"/>
    </row>
    <row r="121" spans="1:16">
      <c r="A121" s="354"/>
      <c r="B121" s="447"/>
      <c r="C121" s="6"/>
      <c r="D121" s="2"/>
      <c r="E121" s="18"/>
      <c r="F121" s="96"/>
      <c r="G121" s="480"/>
      <c r="H121" s="322"/>
      <c r="I121" s="383"/>
      <c r="J121" s="12"/>
      <c r="K121" s="10"/>
      <c r="L121" s="10"/>
      <c r="M121" s="10"/>
      <c r="N121" s="10"/>
      <c r="O121" s="10"/>
      <c r="P121" s="10"/>
    </row>
    <row r="122" spans="1:16">
      <c r="A122" s="354">
        <v>3</v>
      </c>
      <c r="B122" s="447" t="s">
        <v>11</v>
      </c>
      <c r="C122" s="6" t="s">
        <v>338</v>
      </c>
      <c r="D122" s="2"/>
      <c r="E122" s="18"/>
      <c r="F122" s="587"/>
      <c r="G122" s="481"/>
      <c r="H122" s="322"/>
      <c r="I122" s="383"/>
      <c r="J122" s="12"/>
      <c r="K122" s="10"/>
      <c r="L122" s="10"/>
      <c r="M122" s="10"/>
      <c r="N122" s="10"/>
      <c r="O122" s="21"/>
      <c r="P122" s="10"/>
    </row>
    <row r="123" spans="1:16">
      <c r="A123" s="38" t="s">
        <v>5</v>
      </c>
      <c r="B123" s="699" t="s">
        <v>855</v>
      </c>
      <c r="C123" s="6" t="s">
        <v>338</v>
      </c>
      <c r="D123" s="118"/>
      <c r="E123" s="180"/>
      <c r="F123" s="254">
        <v>2</v>
      </c>
      <c r="G123" s="387">
        <v>2.361111111111111E-2</v>
      </c>
      <c r="H123" s="118"/>
      <c r="I123" s="408"/>
      <c r="J123" s="12"/>
      <c r="K123" s="10"/>
      <c r="L123" s="10"/>
      <c r="M123" s="10"/>
      <c r="N123" s="10"/>
      <c r="O123" s="18">
        <f>I123+G123+E123</f>
        <v>2.361111111111111E-2</v>
      </c>
      <c r="P123" s="10"/>
    </row>
    <row r="124" spans="1:16">
      <c r="A124" s="38" t="s">
        <v>6</v>
      </c>
      <c r="B124" s="699" t="s">
        <v>856</v>
      </c>
      <c r="C124" s="6" t="s">
        <v>338</v>
      </c>
      <c r="D124" s="118"/>
      <c r="E124" s="180"/>
      <c r="F124" s="254"/>
      <c r="G124" s="387"/>
      <c r="H124" s="118"/>
      <c r="I124" s="408"/>
      <c r="J124" s="12"/>
      <c r="K124" s="10"/>
      <c r="L124" s="10"/>
      <c r="M124" s="10"/>
      <c r="N124" s="10"/>
      <c r="O124" s="18">
        <f>I124+G124+E124</f>
        <v>0</v>
      </c>
      <c r="P124" s="10"/>
    </row>
    <row r="125" spans="1:16">
      <c r="A125" s="553"/>
      <c r="B125" s="447"/>
      <c r="C125" s="6"/>
      <c r="D125" s="2"/>
      <c r="E125" s="18"/>
      <c r="F125" s="87"/>
      <c r="G125" s="139"/>
      <c r="J125" s="12"/>
      <c r="K125" s="10"/>
      <c r="L125" s="10"/>
      <c r="M125" s="10"/>
      <c r="N125" s="10"/>
      <c r="O125" s="10"/>
      <c r="P125" s="10"/>
    </row>
    <row r="126" spans="1:16">
      <c r="A126" s="33"/>
      <c r="B126" s="656" t="s">
        <v>326</v>
      </c>
      <c r="C126" s="35"/>
      <c r="D126" s="2"/>
      <c r="E126" s="18"/>
      <c r="F126" s="88"/>
      <c r="G126" s="454"/>
      <c r="J126" s="12"/>
      <c r="K126" s="10"/>
      <c r="L126" s="10"/>
      <c r="M126" s="10"/>
      <c r="N126" s="10"/>
      <c r="O126" s="10"/>
      <c r="P126" s="10"/>
    </row>
    <row r="127" spans="1:16" ht="42.75">
      <c r="A127" s="327">
        <v>1</v>
      </c>
      <c r="B127" s="627" t="s">
        <v>55</v>
      </c>
      <c r="C127" s="6" t="s">
        <v>336</v>
      </c>
      <c r="D127" s="347">
        <v>29</v>
      </c>
      <c r="E127" s="18">
        <v>6.291666666666667</v>
      </c>
      <c r="F127" s="66">
        <v>18</v>
      </c>
      <c r="G127" s="385">
        <v>1.6666666666666667</v>
      </c>
      <c r="H127" s="66">
        <v>28</v>
      </c>
      <c r="I127" s="385">
        <v>2.7083333333333335</v>
      </c>
      <c r="J127" s="375" t="s">
        <v>689</v>
      </c>
      <c r="K127" s="10"/>
      <c r="L127" s="10"/>
      <c r="M127" s="21">
        <f>I127+G127+E127</f>
        <v>10.666666666666668</v>
      </c>
      <c r="N127" s="10"/>
      <c r="O127" s="10"/>
      <c r="P127" s="10"/>
    </row>
    <row r="128" spans="1:16">
      <c r="A128" s="38" t="s">
        <v>5</v>
      </c>
      <c r="B128" s="447" t="s">
        <v>130</v>
      </c>
      <c r="C128" s="6" t="s">
        <v>336</v>
      </c>
      <c r="D128" s="2"/>
      <c r="E128" s="18"/>
      <c r="F128" s="91"/>
      <c r="G128" s="136"/>
      <c r="J128" s="12"/>
      <c r="K128" s="10"/>
      <c r="L128" s="10"/>
      <c r="M128" s="21"/>
      <c r="N128" s="10"/>
      <c r="O128" s="21"/>
      <c r="P128" s="10"/>
    </row>
    <row r="129" spans="1:16">
      <c r="A129" s="38" t="s">
        <v>6</v>
      </c>
      <c r="B129" s="447" t="s">
        <v>60</v>
      </c>
      <c r="C129" s="6" t="s">
        <v>336</v>
      </c>
      <c r="D129" s="2"/>
      <c r="E129" s="18"/>
      <c r="F129" s="91"/>
      <c r="G129" s="136"/>
      <c r="J129" s="12"/>
      <c r="K129" s="10"/>
      <c r="L129" s="10"/>
      <c r="M129" s="21"/>
      <c r="N129" s="10"/>
      <c r="O129" s="21"/>
      <c r="P129" s="10"/>
    </row>
    <row r="130" spans="1:16">
      <c r="A130" s="38"/>
      <c r="B130" s="447"/>
      <c r="C130" s="6"/>
      <c r="D130" s="2"/>
      <c r="E130" s="18"/>
      <c r="F130" s="88"/>
      <c r="G130" s="454"/>
      <c r="J130" s="12"/>
      <c r="K130" s="10"/>
      <c r="L130" s="10"/>
      <c r="M130" s="10"/>
      <c r="N130" s="10"/>
      <c r="O130" s="10"/>
      <c r="P130" s="10"/>
    </row>
    <row r="131" spans="1:16">
      <c r="A131" s="327">
        <v>2</v>
      </c>
      <c r="B131" s="447" t="s">
        <v>3</v>
      </c>
      <c r="C131" s="6" t="s">
        <v>337</v>
      </c>
      <c r="D131" s="2"/>
      <c r="E131" s="18"/>
      <c r="F131" s="88"/>
      <c r="G131" s="454"/>
      <c r="J131" s="12"/>
      <c r="K131" s="10"/>
      <c r="L131" s="10"/>
      <c r="M131" s="10"/>
      <c r="N131" s="10"/>
      <c r="O131" s="10"/>
      <c r="P131" s="10"/>
    </row>
    <row r="132" spans="1:16">
      <c r="A132" s="327"/>
      <c r="B132" s="447"/>
      <c r="C132" s="6"/>
      <c r="D132" s="2"/>
      <c r="E132" s="18"/>
      <c r="F132" s="88"/>
      <c r="G132" s="454"/>
      <c r="J132" s="12"/>
      <c r="K132" s="10"/>
      <c r="L132" s="10"/>
      <c r="M132" s="10"/>
      <c r="N132" s="10"/>
      <c r="O132" s="10"/>
      <c r="P132" s="10"/>
    </row>
    <row r="133" spans="1:16" ht="25.5">
      <c r="A133" s="327">
        <v>3</v>
      </c>
      <c r="B133" s="447" t="s">
        <v>11</v>
      </c>
      <c r="C133" s="36" t="s">
        <v>338</v>
      </c>
      <c r="D133" s="347">
        <v>5</v>
      </c>
      <c r="E133" s="18">
        <v>5.041666666666667</v>
      </c>
      <c r="F133" s="66">
        <v>2</v>
      </c>
      <c r="G133" s="385">
        <v>0.54166666666666663</v>
      </c>
      <c r="H133" s="66">
        <v>9</v>
      </c>
      <c r="I133" s="385">
        <v>4.541666666666667</v>
      </c>
      <c r="J133" s="181" t="s">
        <v>615</v>
      </c>
      <c r="K133" s="10"/>
      <c r="L133" s="10"/>
      <c r="M133" s="10"/>
      <c r="N133" s="10"/>
      <c r="O133" s="21">
        <f>I133+G133+E133</f>
        <v>10.125</v>
      </c>
      <c r="P133" s="10"/>
    </row>
    <row r="134" spans="1:16">
      <c r="A134" s="327"/>
      <c r="B134" s="447"/>
      <c r="C134" s="6"/>
      <c r="D134" s="2"/>
      <c r="E134" s="18"/>
      <c r="F134" s="88"/>
      <c r="G134" s="454"/>
      <c r="J134" s="12"/>
      <c r="K134" s="10"/>
      <c r="L134" s="10"/>
      <c r="M134" s="10"/>
      <c r="N134" s="10"/>
      <c r="O134" s="10"/>
      <c r="P134" s="10"/>
    </row>
    <row r="135" spans="1:16">
      <c r="A135" s="327"/>
      <c r="B135" s="656" t="s">
        <v>697</v>
      </c>
      <c r="C135" s="6"/>
      <c r="D135" s="2"/>
      <c r="E135" s="18"/>
      <c r="F135" s="88"/>
      <c r="G135" s="454"/>
      <c r="J135" s="12"/>
      <c r="K135" s="10"/>
      <c r="L135" s="10"/>
      <c r="M135" s="10"/>
      <c r="N135" s="10"/>
      <c r="O135" s="10"/>
      <c r="P135" s="10"/>
    </row>
    <row r="136" spans="1:16">
      <c r="A136" s="327">
        <v>1</v>
      </c>
      <c r="B136" s="627" t="s">
        <v>55</v>
      </c>
      <c r="C136" s="6" t="s">
        <v>336</v>
      </c>
      <c r="D136" s="2"/>
      <c r="E136" s="18"/>
      <c r="F136" s="90"/>
      <c r="G136" s="135"/>
      <c r="J136" s="12"/>
      <c r="K136" s="10"/>
      <c r="L136" s="10"/>
      <c r="M136" s="21"/>
      <c r="N136" s="10"/>
      <c r="O136" s="10"/>
      <c r="P136" s="10"/>
    </row>
    <row r="137" spans="1:16">
      <c r="A137" s="38" t="s">
        <v>5</v>
      </c>
      <c r="B137" s="447" t="s">
        <v>61</v>
      </c>
      <c r="C137" s="6" t="s">
        <v>336</v>
      </c>
      <c r="D137" s="254">
        <v>4</v>
      </c>
      <c r="E137" s="18">
        <v>1.8055555555555557E-2</v>
      </c>
      <c r="F137" s="66">
        <v>11</v>
      </c>
      <c r="G137" s="385">
        <v>0.10902777777777778</v>
      </c>
      <c r="H137" s="254"/>
      <c r="J137" s="12"/>
      <c r="K137" s="2"/>
      <c r="L137" s="2"/>
      <c r="M137" s="21">
        <f>I137+G137+E137</f>
        <v>0.12708333333333333</v>
      </c>
      <c r="N137" s="10"/>
      <c r="O137" s="10"/>
      <c r="P137" s="10"/>
    </row>
    <row r="138" spans="1:16">
      <c r="A138" s="38"/>
      <c r="B138" s="447"/>
      <c r="C138" s="6"/>
      <c r="D138" s="2"/>
      <c r="E138" s="18"/>
      <c r="F138" s="84"/>
      <c r="G138" s="135"/>
      <c r="J138" s="12"/>
      <c r="K138" s="2"/>
      <c r="L138" s="2"/>
      <c r="M138" s="10"/>
      <c r="N138" s="10"/>
      <c r="O138" s="10"/>
      <c r="P138" s="10"/>
    </row>
    <row r="139" spans="1:16">
      <c r="A139" s="327">
        <v>2</v>
      </c>
      <c r="B139" s="447" t="s">
        <v>3</v>
      </c>
      <c r="C139" s="6" t="s">
        <v>337</v>
      </c>
      <c r="D139" s="2"/>
      <c r="E139" s="18"/>
      <c r="F139" s="84"/>
      <c r="G139" s="135"/>
      <c r="J139" s="12"/>
      <c r="K139" s="2"/>
      <c r="L139" s="2"/>
      <c r="M139" s="10"/>
      <c r="N139" s="10"/>
      <c r="O139" s="10"/>
      <c r="P139" s="10"/>
    </row>
    <row r="140" spans="1:16">
      <c r="A140" s="327"/>
      <c r="B140" s="447"/>
      <c r="C140" s="6"/>
      <c r="D140" s="2"/>
      <c r="E140" s="18"/>
      <c r="F140" s="84"/>
      <c r="G140" s="135"/>
      <c r="J140" s="12"/>
      <c r="K140" s="2"/>
      <c r="L140" s="2"/>
      <c r="M140" s="10"/>
      <c r="N140" s="10"/>
      <c r="O140" s="10"/>
      <c r="P140" s="10"/>
    </row>
    <row r="141" spans="1:16" ht="18">
      <c r="A141" s="327">
        <v>3</v>
      </c>
      <c r="B141" s="447" t="s">
        <v>11</v>
      </c>
      <c r="C141" s="36" t="s">
        <v>338</v>
      </c>
      <c r="D141" s="376"/>
      <c r="E141" s="18">
        <v>4.8472222222222223</v>
      </c>
      <c r="F141" s="250">
        <v>13</v>
      </c>
      <c r="G141" s="18">
        <v>0.88750000000000007</v>
      </c>
      <c r="H141" s="250">
        <v>21</v>
      </c>
      <c r="I141" s="18">
        <v>2.3374999999999999</v>
      </c>
      <c r="J141" s="12"/>
      <c r="K141" s="2"/>
      <c r="L141" s="2"/>
      <c r="M141" s="10"/>
      <c r="N141" s="10"/>
      <c r="O141" s="21">
        <f>I141+G141+E141</f>
        <v>8.0722222222222229</v>
      </c>
      <c r="P141" s="10"/>
    </row>
    <row r="142" spans="1:16">
      <c r="A142" s="327"/>
      <c r="B142" s="447"/>
      <c r="C142" s="36"/>
      <c r="D142" s="254"/>
      <c r="E142" s="131"/>
      <c r="F142" s="254"/>
      <c r="G142" s="402"/>
      <c r="H142" s="254"/>
      <c r="I142" s="387"/>
      <c r="J142" s="12"/>
      <c r="K142" s="2"/>
      <c r="L142" s="2"/>
      <c r="M142" s="10"/>
      <c r="N142" s="10"/>
      <c r="O142" s="21"/>
      <c r="P142" s="10"/>
    </row>
    <row r="143" spans="1:16">
      <c r="A143" s="33"/>
      <c r="B143" s="656" t="s">
        <v>690</v>
      </c>
      <c r="C143" s="35"/>
      <c r="D143" s="2"/>
      <c r="E143" s="18"/>
      <c r="F143" s="88"/>
      <c r="G143" s="454"/>
      <c r="J143" s="12"/>
      <c r="K143" s="10"/>
      <c r="L143" s="10"/>
      <c r="M143" s="10"/>
      <c r="N143" s="10"/>
      <c r="O143" s="10"/>
      <c r="P143" s="10"/>
    </row>
    <row r="144" spans="1:16">
      <c r="A144" s="370">
        <v>1</v>
      </c>
      <c r="B144" s="627" t="s">
        <v>55</v>
      </c>
      <c r="C144" s="6" t="s">
        <v>336</v>
      </c>
      <c r="D144" s="45"/>
      <c r="E144" s="45"/>
      <c r="F144" s="45"/>
      <c r="G144" s="47"/>
      <c r="H144" s="45"/>
      <c r="I144" s="47"/>
      <c r="J144" s="45"/>
      <c r="K144" s="45"/>
      <c r="L144" s="45"/>
      <c r="N144" s="10"/>
      <c r="O144" s="10"/>
      <c r="P144" s="10"/>
    </row>
    <row r="145" spans="1:16" ht="14.25">
      <c r="A145" s="38" t="s">
        <v>5</v>
      </c>
      <c r="B145" s="447" t="s">
        <v>130</v>
      </c>
      <c r="C145" s="6" t="s">
        <v>336</v>
      </c>
      <c r="D145" s="254">
        <v>1</v>
      </c>
      <c r="E145" s="18">
        <v>6.8749999999999992E-2</v>
      </c>
      <c r="F145" s="254">
        <v>1</v>
      </c>
      <c r="G145" s="387">
        <v>0.13333333333333333</v>
      </c>
      <c r="H145" s="254"/>
      <c r="J145" s="375"/>
      <c r="K145" s="10"/>
      <c r="L145" s="10"/>
      <c r="M145" s="21">
        <f>I145+G145+E145</f>
        <v>0.20208333333333334</v>
      </c>
      <c r="N145" s="10"/>
      <c r="O145" s="21"/>
      <c r="P145" s="10"/>
    </row>
    <row r="146" spans="1:16">
      <c r="A146" s="38"/>
      <c r="B146" s="447"/>
      <c r="C146" s="6"/>
      <c r="D146" s="2"/>
      <c r="E146" s="18"/>
      <c r="F146" s="88"/>
      <c r="G146" s="454"/>
      <c r="J146" s="12"/>
      <c r="K146" s="10"/>
      <c r="L146" s="10"/>
      <c r="M146" s="10"/>
      <c r="N146" s="10"/>
      <c r="O146" s="10"/>
      <c r="P146" s="10"/>
    </row>
    <row r="147" spans="1:16">
      <c r="A147" s="370">
        <v>2</v>
      </c>
      <c r="B147" s="447" t="s">
        <v>3</v>
      </c>
      <c r="C147" s="6" t="s">
        <v>337</v>
      </c>
      <c r="D147" s="2"/>
      <c r="E147" s="18"/>
      <c r="F147" s="88"/>
      <c r="G147" s="454"/>
      <c r="J147" s="12"/>
      <c r="K147" s="10"/>
      <c r="L147" s="10"/>
      <c r="M147" s="10"/>
      <c r="N147" s="10"/>
      <c r="O147" s="10"/>
      <c r="P147" s="10"/>
    </row>
    <row r="148" spans="1:16">
      <c r="A148" s="370"/>
      <c r="B148" s="447"/>
      <c r="C148" s="6"/>
      <c r="D148" s="2"/>
      <c r="E148" s="18"/>
      <c r="F148" s="88"/>
      <c r="G148" s="454"/>
      <c r="J148" s="12"/>
      <c r="K148" s="10"/>
      <c r="L148" s="10"/>
      <c r="M148" s="10"/>
      <c r="N148" s="10"/>
      <c r="O148" s="10"/>
      <c r="P148" s="10"/>
    </row>
    <row r="149" spans="1:16" ht="14.25">
      <c r="A149" s="370">
        <v>3</v>
      </c>
      <c r="B149" s="447" t="s">
        <v>11</v>
      </c>
      <c r="C149" s="36" t="s">
        <v>338</v>
      </c>
      <c r="D149" s="347"/>
      <c r="E149" s="18"/>
      <c r="F149" s="66"/>
      <c r="G149" s="18"/>
      <c r="H149" s="347"/>
      <c r="J149" s="181"/>
      <c r="K149" s="10"/>
      <c r="L149" s="10"/>
      <c r="M149" s="10"/>
      <c r="N149" s="10"/>
      <c r="O149" s="21"/>
      <c r="P149" s="10"/>
    </row>
    <row r="150" spans="1:16">
      <c r="A150" s="250" t="s">
        <v>5</v>
      </c>
      <c r="B150" s="647" t="s">
        <v>691</v>
      </c>
      <c r="C150" s="36" t="s">
        <v>338</v>
      </c>
      <c r="D150" s="254">
        <v>5</v>
      </c>
      <c r="E150" s="18">
        <v>7.9861111111111105E-2</v>
      </c>
      <c r="F150" s="254">
        <f>(1+1+2+1)</f>
        <v>5</v>
      </c>
      <c r="G150" s="387">
        <v>5.1388888888888894E-2</v>
      </c>
      <c r="H150" s="254">
        <f>(8+20+1+2)</f>
        <v>31</v>
      </c>
      <c r="I150" s="387">
        <v>8.1250000000000003E-2</v>
      </c>
      <c r="J150" s="377"/>
      <c r="K150" s="10"/>
      <c r="L150" s="10"/>
      <c r="M150" s="10"/>
      <c r="N150" s="10"/>
      <c r="O150" s="21">
        <f t="shared" ref="O150:O152" si="6">I150+G150+E150</f>
        <v>0.21249999999999999</v>
      </c>
      <c r="P150" s="10"/>
    </row>
    <row r="151" spans="1:16">
      <c r="A151" s="250" t="s">
        <v>6</v>
      </c>
      <c r="B151" s="646" t="s">
        <v>692</v>
      </c>
      <c r="C151" s="36" t="s">
        <v>338</v>
      </c>
      <c r="D151" s="254">
        <v>4</v>
      </c>
      <c r="E151" s="18">
        <v>3.4722222222222224E-2</v>
      </c>
      <c r="F151" s="254">
        <v>0</v>
      </c>
      <c r="G151" s="387">
        <v>0</v>
      </c>
      <c r="H151" s="254">
        <f>(1)</f>
        <v>1</v>
      </c>
      <c r="I151" s="387">
        <v>1.3888888888888889E-3</v>
      </c>
      <c r="J151" s="377"/>
      <c r="K151" s="10"/>
      <c r="L151" s="10"/>
      <c r="M151" s="10"/>
      <c r="N151" s="10"/>
      <c r="O151" s="21">
        <f t="shared" si="6"/>
        <v>3.6111111111111115E-2</v>
      </c>
      <c r="P151" s="10"/>
    </row>
    <row r="152" spans="1:16" ht="25.5">
      <c r="A152" s="250" t="s">
        <v>7</v>
      </c>
      <c r="B152" s="647" t="s">
        <v>693</v>
      </c>
      <c r="C152" s="36" t="s">
        <v>338</v>
      </c>
      <c r="D152" s="254">
        <v>69</v>
      </c>
      <c r="E152" s="18">
        <v>0.1125</v>
      </c>
      <c r="F152" s="254">
        <f>(22+17+21+1)</f>
        <v>61</v>
      </c>
      <c r="G152" s="387">
        <v>0.11319444444444444</v>
      </c>
      <c r="H152" s="254">
        <f>(2+2+2)</f>
        <v>6</v>
      </c>
      <c r="I152" s="387">
        <v>5.5555555555555558E-3</v>
      </c>
      <c r="J152" s="181" t="s">
        <v>846</v>
      </c>
      <c r="K152" s="10"/>
      <c r="L152" s="10"/>
      <c r="M152" s="10"/>
      <c r="N152" s="10"/>
      <c r="O152" s="21">
        <f t="shared" si="6"/>
        <v>0.23125000000000001</v>
      </c>
      <c r="P152" s="10"/>
    </row>
    <row r="153" spans="1:16">
      <c r="A153" s="370"/>
      <c r="B153" s="447"/>
      <c r="C153" s="6"/>
      <c r="D153" s="2"/>
      <c r="E153" s="18"/>
      <c r="F153" s="88"/>
      <c r="G153" s="454"/>
      <c r="J153" s="12"/>
      <c r="K153" s="10"/>
      <c r="L153" s="10"/>
      <c r="M153" s="10"/>
      <c r="N153" s="10"/>
      <c r="O153" s="10"/>
      <c r="P153" s="10"/>
    </row>
    <row r="154" spans="1:16">
      <c r="A154" s="34"/>
      <c r="B154" s="656" t="s">
        <v>321</v>
      </c>
      <c r="C154" s="35"/>
      <c r="D154" s="2"/>
      <c r="E154" s="18"/>
      <c r="F154" s="87"/>
      <c r="G154" s="712"/>
      <c r="J154" s="12"/>
      <c r="K154" s="10"/>
      <c r="L154" s="10"/>
      <c r="M154" s="10"/>
      <c r="N154" s="10"/>
      <c r="O154" s="10"/>
      <c r="P154" s="10"/>
    </row>
    <row r="155" spans="1:16">
      <c r="A155" s="327">
        <v>1</v>
      </c>
      <c r="B155" s="627" t="s">
        <v>55</v>
      </c>
      <c r="C155" s="6" t="s">
        <v>336</v>
      </c>
      <c r="D155" s="2"/>
      <c r="E155" s="18"/>
      <c r="F155" s="87"/>
      <c r="G155" s="712"/>
      <c r="J155" s="12"/>
      <c r="K155" s="10"/>
      <c r="L155" s="10"/>
      <c r="M155" s="10"/>
      <c r="N155" s="10"/>
      <c r="O155" s="10"/>
      <c r="P155" s="10"/>
    </row>
    <row r="156" spans="1:16">
      <c r="A156" s="38" t="s">
        <v>5</v>
      </c>
      <c r="B156" s="447" t="s">
        <v>130</v>
      </c>
      <c r="C156" s="6" t="s">
        <v>336</v>
      </c>
      <c r="D156" s="2"/>
      <c r="E156" s="18"/>
      <c r="F156" s="91"/>
      <c r="G156" s="136"/>
      <c r="J156" s="12"/>
      <c r="K156" s="10"/>
      <c r="L156" s="10"/>
      <c r="M156" s="120">
        <f>I156+G156+E156</f>
        <v>0</v>
      </c>
      <c r="N156" s="10"/>
      <c r="O156" s="10"/>
      <c r="P156" s="10"/>
    </row>
    <row r="157" spans="1:16">
      <c r="A157" s="38" t="s">
        <v>6</v>
      </c>
      <c r="B157" s="447" t="s">
        <v>60</v>
      </c>
      <c r="C157" s="6" t="s">
        <v>336</v>
      </c>
      <c r="D157" s="2"/>
      <c r="E157" s="18"/>
      <c r="F157" s="91"/>
      <c r="G157" s="136"/>
      <c r="J157" s="12"/>
      <c r="K157" s="10"/>
      <c r="L157" s="10"/>
      <c r="M157" s="120">
        <f>I157+G157+E157</f>
        <v>0</v>
      </c>
      <c r="N157" s="10"/>
      <c r="O157" s="10"/>
      <c r="P157" s="10"/>
    </row>
    <row r="158" spans="1:16">
      <c r="A158" s="38"/>
      <c r="B158" s="447"/>
      <c r="C158" s="6"/>
      <c r="D158" s="2"/>
      <c r="E158" s="18"/>
      <c r="F158" s="87"/>
      <c r="G158" s="712"/>
      <c r="J158" s="12"/>
      <c r="K158" s="10"/>
      <c r="L158" s="10"/>
      <c r="M158" s="10"/>
      <c r="N158" s="10"/>
      <c r="O158" s="10"/>
      <c r="P158" s="10"/>
    </row>
    <row r="159" spans="1:16">
      <c r="A159" s="327">
        <v>2</v>
      </c>
      <c r="B159" s="447" t="s">
        <v>3</v>
      </c>
      <c r="C159" s="6" t="s">
        <v>337</v>
      </c>
      <c r="D159" s="2"/>
      <c r="E159" s="18"/>
      <c r="F159" s="87"/>
      <c r="G159" s="712"/>
      <c r="J159" s="12"/>
      <c r="K159" s="10"/>
      <c r="L159" s="10"/>
      <c r="M159" s="10"/>
      <c r="N159" s="10"/>
      <c r="O159" s="10"/>
      <c r="P159" s="10"/>
    </row>
    <row r="160" spans="1:16">
      <c r="A160" s="327"/>
      <c r="B160" s="447"/>
      <c r="C160" s="6"/>
      <c r="D160" s="2"/>
      <c r="E160" s="18"/>
      <c r="F160" s="87"/>
      <c r="G160" s="712"/>
      <c r="J160" s="12"/>
      <c r="K160" s="10"/>
      <c r="L160" s="10"/>
      <c r="M160" s="10"/>
      <c r="N160" s="10"/>
      <c r="O160" s="10"/>
      <c r="P160" s="10"/>
    </row>
    <row r="161" spans="1:16">
      <c r="A161" s="327">
        <v>3</v>
      </c>
      <c r="B161" s="447" t="s">
        <v>11</v>
      </c>
      <c r="C161" s="36" t="s">
        <v>338</v>
      </c>
      <c r="D161" s="2"/>
      <c r="E161" s="18"/>
      <c r="F161" s="254"/>
      <c r="G161" s="387"/>
      <c r="J161" s="12"/>
      <c r="K161" s="10"/>
      <c r="L161" s="10"/>
      <c r="M161" s="10"/>
      <c r="N161" s="10"/>
      <c r="O161" s="21">
        <f>I161+G161+E161</f>
        <v>0</v>
      </c>
      <c r="P161" s="10"/>
    </row>
    <row r="162" spans="1:16">
      <c r="A162" s="327"/>
      <c r="B162" s="447"/>
      <c r="C162" s="36"/>
      <c r="D162" s="2"/>
      <c r="E162" s="18"/>
      <c r="F162" s="87"/>
      <c r="G162" s="712"/>
      <c r="J162" s="12"/>
      <c r="K162" s="10"/>
      <c r="L162" s="10"/>
      <c r="M162" s="10"/>
      <c r="N162" s="10"/>
      <c r="O162" s="10"/>
      <c r="P162" s="10"/>
    </row>
    <row r="163" spans="1:16">
      <c r="A163" s="37"/>
      <c r="B163" s="656" t="s">
        <v>320</v>
      </c>
      <c r="C163" s="35"/>
      <c r="D163" s="2"/>
      <c r="E163" s="18"/>
      <c r="F163" s="87"/>
      <c r="G163" s="712"/>
      <c r="J163" s="12"/>
      <c r="K163" s="10"/>
      <c r="L163" s="10"/>
      <c r="M163" s="10"/>
      <c r="N163" s="10"/>
      <c r="O163" s="10"/>
      <c r="P163" s="10"/>
    </row>
    <row r="164" spans="1:16" ht="38.25">
      <c r="A164" s="327">
        <v>1</v>
      </c>
      <c r="B164" s="627" t="s">
        <v>55</v>
      </c>
      <c r="C164" s="6" t="s">
        <v>336</v>
      </c>
      <c r="D164" s="254"/>
      <c r="E164" s="18"/>
      <c r="F164" s="66">
        <v>2</v>
      </c>
      <c r="G164" s="385">
        <v>6.2499999999999995E-3</v>
      </c>
      <c r="H164" s="66">
        <v>7</v>
      </c>
      <c r="I164" s="385">
        <v>8.9583333333333334E-2</v>
      </c>
      <c r="J164" s="75" t="s">
        <v>878</v>
      </c>
      <c r="K164" s="10"/>
      <c r="L164" s="10"/>
      <c r="M164" s="120">
        <f>I164+G164+E164</f>
        <v>9.583333333333334E-2</v>
      </c>
      <c r="N164" s="10"/>
      <c r="O164" s="10"/>
      <c r="P164" s="10"/>
    </row>
    <row r="165" spans="1:16">
      <c r="A165" s="38" t="s">
        <v>5</v>
      </c>
      <c r="B165" s="447" t="s">
        <v>130</v>
      </c>
      <c r="C165" s="6" t="s">
        <v>336</v>
      </c>
      <c r="D165" s="2"/>
      <c r="E165" s="18"/>
      <c r="F165" s="91"/>
      <c r="G165" s="136"/>
      <c r="J165" s="12"/>
      <c r="K165" s="10"/>
      <c r="L165" s="10"/>
      <c r="M165" s="125"/>
      <c r="N165" s="10"/>
      <c r="O165" s="10"/>
      <c r="P165" s="10"/>
    </row>
    <row r="166" spans="1:16">
      <c r="A166" s="38" t="s">
        <v>6</v>
      </c>
      <c r="B166" s="447" t="s">
        <v>60</v>
      </c>
      <c r="C166" s="6" t="s">
        <v>336</v>
      </c>
      <c r="D166" s="2"/>
      <c r="E166" s="18"/>
      <c r="F166" s="91"/>
      <c r="G166" s="136"/>
      <c r="J166" s="12"/>
      <c r="K166" s="10"/>
      <c r="L166" s="10"/>
      <c r="M166" s="125"/>
      <c r="N166" s="10"/>
      <c r="O166" s="10"/>
      <c r="P166" s="10"/>
    </row>
    <row r="167" spans="1:16">
      <c r="A167" s="38"/>
      <c r="B167" s="447"/>
      <c r="C167" s="6"/>
      <c r="D167" s="2"/>
      <c r="E167" s="18"/>
      <c r="F167" s="87"/>
      <c r="G167" s="712"/>
      <c r="J167" s="12"/>
      <c r="K167" s="10"/>
      <c r="L167" s="10"/>
      <c r="M167" s="10"/>
      <c r="N167" s="10"/>
      <c r="O167" s="10"/>
      <c r="P167" s="10"/>
    </row>
    <row r="168" spans="1:16">
      <c r="A168" s="327">
        <v>2</v>
      </c>
      <c r="B168" s="447" t="s">
        <v>3</v>
      </c>
      <c r="C168" s="6" t="s">
        <v>337</v>
      </c>
      <c r="D168" s="2"/>
      <c r="E168" s="18"/>
      <c r="F168" s="87"/>
      <c r="G168" s="712"/>
      <c r="J168" s="12"/>
      <c r="K168" s="10"/>
      <c r="L168" s="10"/>
      <c r="M168" s="10"/>
      <c r="N168" s="10"/>
      <c r="O168" s="10"/>
      <c r="P168" s="10"/>
    </row>
    <row r="169" spans="1:16">
      <c r="A169" s="327"/>
      <c r="B169" s="447"/>
      <c r="C169" s="6"/>
      <c r="D169" s="2"/>
      <c r="E169" s="18"/>
      <c r="F169" s="87"/>
      <c r="G169" s="712"/>
      <c r="J169" s="12"/>
      <c r="K169" s="10"/>
      <c r="L169" s="10"/>
      <c r="M169" s="10"/>
      <c r="N169" s="10"/>
      <c r="O169" s="10"/>
      <c r="P169" s="10"/>
    </row>
    <row r="170" spans="1:16">
      <c r="A170" s="327">
        <v>3</v>
      </c>
      <c r="B170" s="447" t="s">
        <v>11</v>
      </c>
      <c r="C170" s="36" t="s">
        <v>338</v>
      </c>
      <c r="D170" s="2"/>
      <c r="E170" s="18"/>
      <c r="F170" s="92"/>
      <c r="G170" s="713"/>
      <c r="J170" s="12"/>
      <c r="K170" s="10"/>
      <c r="L170" s="10"/>
      <c r="M170" s="10"/>
      <c r="N170" s="10"/>
      <c r="O170" s="21">
        <f>I170+G170+E170</f>
        <v>0</v>
      </c>
      <c r="P170" s="10"/>
    </row>
    <row r="171" spans="1:16">
      <c r="A171" s="327"/>
      <c r="B171" s="447"/>
      <c r="C171" s="36"/>
      <c r="D171" s="2"/>
      <c r="E171" s="18"/>
      <c r="F171" s="92"/>
      <c r="G171" s="713"/>
      <c r="J171" s="12"/>
      <c r="K171" s="10"/>
      <c r="L171" s="10"/>
      <c r="M171" s="10"/>
      <c r="N171" s="10"/>
      <c r="O171" s="21"/>
      <c r="P171" s="10"/>
    </row>
    <row r="172" spans="1:16">
      <c r="A172" s="37"/>
      <c r="B172" s="656" t="s">
        <v>319</v>
      </c>
      <c r="C172" s="35"/>
      <c r="D172" s="2"/>
      <c r="E172" s="18"/>
      <c r="F172" s="87"/>
      <c r="G172" s="139"/>
      <c r="J172" s="12"/>
      <c r="K172" s="10"/>
      <c r="L172" s="10"/>
      <c r="M172" s="10"/>
      <c r="N172" s="10"/>
      <c r="O172" s="10"/>
      <c r="P172" s="10"/>
    </row>
    <row r="173" spans="1:16">
      <c r="A173" s="69">
        <v>1</v>
      </c>
      <c r="B173" s="447" t="s">
        <v>70</v>
      </c>
      <c r="C173" s="16" t="s">
        <v>97</v>
      </c>
      <c r="D173" s="253">
        <v>4</v>
      </c>
      <c r="E173" s="18">
        <v>0.25347222222222221</v>
      </c>
      <c r="F173" s="253"/>
      <c r="G173" s="18"/>
      <c r="H173" s="253"/>
      <c r="J173" s="12"/>
      <c r="K173" s="10"/>
      <c r="L173" s="128">
        <f>I173+G173+E173</f>
        <v>0.25347222222222221</v>
      </c>
      <c r="M173" s="10"/>
      <c r="N173" s="10"/>
      <c r="O173" s="10"/>
      <c r="P173" s="10"/>
    </row>
    <row r="174" spans="1:16">
      <c r="A174" s="38" t="s">
        <v>5</v>
      </c>
      <c r="B174" s="447" t="s">
        <v>71</v>
      </c>
      <c r="C174" s="16" t="s">
        <v>97</v>
      </c>
      <c r="D174" s="253"/>
      <c r="E174" s="18"/>
      <c r="F174" s="253"/>
      <c r="G174" s="18"/>
      <c r="H174" s="253"/>
      <c r="J174" s="12"/>
      <c r="K174" s="10"/>
      <c r="L174" s="125"/>
      <c r="M174" s="10"/>
      <c r="N174" s="10"/>
      <c r="O174" s="10"/>
      <c r="P174" s="10"/>
    </row>
    <row r="175" spans="1:16">
      <c r="A175" s="38" t="s">
        <v>6</v>
      </c>
      <c r="B175" s="447" t="s">
        <v>72</v>
      </c>
      <c r="C175" s="16" t="s">
        <v>97</v>
      </c>
      <c r="D175" s="253"/>
      <c r="E175" s="18"/>
      <c r="F175" s="253"/>
      <c r="G175" s="18"/>
      <c r="H175" s="253"/>
      <c r="J175" s="12"/>
      <c r="K175" s="10"/>
      <c r="L175" s="125"/>
      <c r="M175" s="10"/>
      <c r="N175" s="10"/>
      <c r="O175" s="10"/>
      <c r="P175" s="10"/>
    </row>
    <row r="176" spans="1:16">
      <c r="A176" s="38"/>
      <c r="B176" s="447"/>
      <c r="C176" s="6"/>
      <c r="D176" s="253"/>
      <c r="E176" s="18"/>
      <c r="F176" s="253"/>
      <c r="G176" s="18"/>
      <c r="H176" s="253"/>
      <c r="J176" s="12"/>
      <c r="K176" s="10"/>
      <c r="L176" s="10"/>
      <c r="M176" s="10"/>
      <c r="N176" s="10"/>
      <c r="O176" s="10"/>
      <c r="P176" s="10"/>
    </row>
    <row r="177" spans="1:17">
      <c r="A177" s="69">
        <v>2</v>
      </c>
      <c r="B177" s="627" t="s">
        <v>55</v>
      </c>
      <c r="C177" s="6" t="s">
        <v>336</v>
      </c>
      <c r="D177" s="114">
        <v>1</v>
      </c>
      <c r="E177" s="18">
        <v>9.7916666666666666E-2</v>
      </c>
      <c r="F177" s="254">
        <v>5</v>
      </c>
      <c r="G177" s="387">
        <v>0.13819444444444443</v>
      </c>
      <c r="H177" s="254">
        <v>2</v>
      </c>
      <c r="I177" s="387">
        <v>2.9166666666666664E-2</v>
      </c>
      <c r="J177" s="12"/>
      <c r="K177" s="10"/>
      <c r="L177" s="10"/>
      <c r="M177" s="125">
        <f>I177+G177+E177</f>
        <v>0.26527777777777778</v>
      </c>
      <c r="N177" s="10"/>
      <c r="O177" s="10"/>
      <c r="P177" s="10"/>
    </row>
    <row r="178" spans="1:17">
      <c r="A178" s="38" t="s">
        <v>5</v>
      </c>
      <c r="B178" s="447" t="s">
        <v>130</v>
      </c>
      <c r="C178" s="6" t="s">
        <v>336</v>
      </c>
      <c r="D178" s="253"/>
      <c r="E178" s="18"/>
      <c r="F178" s="253"/>
      <c r="G178" s="18"/>
      <c r="H178" s="253"/>
      <c r="J178" s="12"/>
      <c r="K178" s="10"/>
      <c r="L178" s="10"/>
      <c r="M178" s="125"/>
      <c r="N178" s="10"/>
      <c r="O178" s="10"/>
      <c r="P178" s="10"/>
    </row>
    <row r="179" spans="1:17">
      <c r="A179" s="38" t="s">
        <v>6</v>
      </c>
      <c r="B179" s="447" t="s">
        <v>60</v>
      </c>
      <c r="C179" s="6" t="s">
        <v>336</v>
      </c>
      <c r="D179" s="253"/>
      <c r="E179" s="18"/>
      <c r="F179" s="253"/>
      <c r="G179" s="18"/>
      <c r="H179" s="253"/>
      <c r="J179" s="12"/>
      <c r="K179" s="10"/>
      <c r="L179" s="10"/>
      <c r="M179" s="125"/>
      <c r="N179" s="10"/>
      <c r="O179" s="10"/>
      <c r="P179" s="10"/>
    </row>
    <row r="180" spans="1:17">
      <c r="A180" s="38"/>
      <c r="B180" s="447"/>
      <c r="C180" s="6"/>
      <c r="D180" s="253"/>
      <c r="E180" s="18"/>
      <c r="F180" s="253"/>
      <c r="G180" s="18"/>
      <c r="H180" s="253"/>
      <c r="J180" s="12"/>
      <c r="K180" s="10"/>
      <c r="L180" s="10"/>
      <c r="M180" s="10"/>
      <c r="N180" s="10"/>
      <c r="O180" s="10"/>
      <c r="P180" s="10"/>
    </row>
    <row r="181" spans="1:17">
      <c r="A181" s="69">
        <v>3</v>
      </c>
      <c r="B181" s="447" t="s">
        <v>3</v>
      </c>
      <c r="C181" s="6" t="s">
        <v>337</v>
      </c>
      <c r="D181" s="253"/>
      <c r="E181" s="18"/>
      <c r="F181" s="253"/>
      <c r="G181" s="18"/>
      <c r="H181" s="253"/>
      <c r="J181" s="12"/>
      <c r="K181" s="10"/>
      <c r="L181" s="10"/>
      <c r="M181" s="10"/>
      <c r="N181" s="10"/>
      <c r="O181" s="10"/>
      <c r="P181" s="10"/>
    </row>
    <row r="182" spans="1:17">
      <c r="A182" s="69"/>
      <c r="B182" s="447"/>
      <c r="C182" s="6"/>
      <c r="D182" s="253"/>
      <c r="E182" s="18"/>
      <c r="F182" s="253"/>
      <c r="G182" s="18"/>
      <c r="H182" s="253"/>
      <c r="J182" s="12"/>
      <c r="K182" s="10"/>
      <c r="L182" s="10"/>
      <c r="M182" s="10"/>
      <c r="N182" s="10"/>
      <c r="O182" s="10"/>
      <c r="P182" s="10"/>
    </row>
    <row r="183" spans="1:17">
      <c r="A183" s="34">
        <v>4</v>
      </c>
      <c r="B183" s="657" t="s">
        <v>4</v>
      </c>
      <c r="C183" s="36" t="s">
        <v>338</v>
      </c>
      <c r="D183" s="114">
        <v>69</v>
      </c>
      <c r="E183" s="18">
        <v>22.077083333333334</v>
      </c>
      <c r="F183" s="114"/>
      <c r="G183" s="18"/>
      <c r="H183" s="114"/>
      <c r="J183" s="12"/>
      <c r="K183" s="10"/>
      <c r="L183" s="10"/>
      <c r="M183" s="10"/>
      <c r="N183" s="10"/>
      <c r="O183" s="21">
        <f>I183+G183+E183</f>
        <v>22.077083333333334</v>
      </c>
      <c r="P183" s="10"/>
    </row>
    <row r="184" spans="1:17">
      <c r="A184" s="38" t="s">
        <v>5</v>
      </c>
      <c r="B184" s="657" t="s">
        <v>845</v>
      </c>
      <c r="C184" s="36" t="s">
        <v>338</v>
      </c>
      <c r="D184" s="2"/>
      <c r="E184" s="18"/>
      <c r="F184" s="254">
        <v>32</v>
      </c>
      <c r="G184" s="387">
        <v>17.016666666666666</v>
      </c>
      <c r="H184" s="254">
        <v>61</v>
      </c>
      <c r="I184" s="387">
        <v>2.3861111111111111</v>
      </c>
      <c r="J184" s="12"/>
      <c r="K184" s="10"/>
      <c r="L184" s="10"/>
      <c r="M184" s="10"/>
      <c r="N184" s="10"/>
      <c r="O184" s="21">
        <f t="shared" ref="O184:O185" si="7">I184+G184+E184</f>
        <v>19.402777777777779</v>
      </c>
      <c r="P184" s="10"/>
    </row>
    <row r="185" spans="1:17">
      <c r="A185" s="38" t="s">
        <v>6</v>
      </c>
      <c r="B185" s="657" t="s">
        <v>844</v>
      </c>
      <c r="C185" s="36" t="s">
        <v>338</v>
      </c>
      <c r="D185" s="2"/>
      <c r="E185" s="18"/>
      <c r="F185" s="254">
        <v>7</v>
      </c>
      <c r="G185" s="387">
        <v>4.8611111111111112E-2</v>
      </c>
      <c r="H185" s="254">
        <v>37</v>
      </c>
      <c r="I185" s="387">
        <v>1.2104166666666667</v>
      </c>
      <c r="J185" s="12"/>
      <c r="K185" s="10"/>
      <c r="L185" s="10"/>
      <c r="M185" s="10"/>
      <c r="N185" s="10"/>
      <c r="O185" s="21">
        <f t="shared" si="7"/>
        <v>1.2590277777777779</v>
      </c>
      <c r="P185" s="10"/>
    </row>
    <row r="186" spans="1:17">
      <c r="A186" s="69"/>
      <c r="B186" s="447"/>
      <c r="C186" s="6"/>
      <c r="D186" s="2"/>
      <c r="E186" s="18"/>
      <c r="F186" s="87"/>
      <c r="G186" s="271"/>
      <c r="J186" s="12"/>
      <c r="K186" s="10"/>
      <c r="L186" s="10"/>
      <c r="M186" s="10"/>
      <c r="N186" s="10"/>
      <c r="O186" s="10"/>
      <c r="P186" s="10"/>
    </row>
    <row r="187" spans="1:17">
      <c r="A187" s="69"/>
      <c r="B187" s="447"/>
      <c r="C187" s="6"/>
      <c r="D187" s="2"/>
      <c r="E187" s="18"/>
      <c r="J187" s="12"/>
      <c r="K187" s="2"/>
      <c r="L187" s="2"/>
      <c r="M187" s="10"/>
      <c r="N187" s="10"/>
      <c r="O187" s="10"/>
      <c r="P187" s="10"/>
    </row>
    <row r="188" spans="1:17">
      <c r="A188" s="69"/>
      <c r="B188" s="447"/>
      <c r="C188" s="6"/>
      <c r="D188" s="2"/>
      <c r="E188" s="18"/>
      <c r="F188" s="84"/>
      <c r="G188" s="136"/>
      <c r="J188" s="12"/>
      <c r="K188" s="2"/>
      <c r="L188" s="2"/>
      <c r="M188" s="10"/>
      <c r="N188" s="10"/>
      <c r="O188" s="10"/>
      <c r="P188" s="10"/>
    </row>
    <row r="189" spans="1:17">
      <c r="A189" s="69"/>
      <c r="B189" s="447"/>
      <c r="C189" s="6"/>
      <c r="D189" s="129"/>
      <c r="E189" s="119">
        <f>SUM(E5:E186)</f>
        <v>59.021527777777784</v>
      </c>
      <c r="F189" s="93"/>
      <c r="G189" s="272">
        <f>SUM(G5:G186)</f>
        <v>29.294444444444437</v>
      </c>
      <c r="H189" s="129"/>
      <c r="I189" s="119">
        <f>SUM(I5:I186)</f>
        <v>19.732638888888893</v>
      </c>
      <c r="J189" s="12"/>
      <c r="K189" s="130">
        <f>SUM(K5:K188)</f>
        <v>0</v>
      </c>
      <c r="L189" s="130">
        <f>SUM(L5:L188)</f>
        <v>0.36805555555555552</v>
      </c>
      <c r="M189" s="130">
        <f>SUM(M5:M188)</f>
        <v>20.875000000000007</v>
      </c>
      <c r="N189" s="130">
        <f>SUM(N5:N188)</f>
        <v>0</v>
      </c>
      <c r="O189" s="130">
        <f>SUM(O5:O188)</f>
        <v>86.805555555555557</v>
      </c>
      <c r="P189" s="130">
        <f>L189+N189+M189+O189</f>
        <v>108.04861111111111</v>
      </c>
      <c r="Q189" s="47"/>
    </row>
    <row r="190" spans="1:17">
      <c r="A190" s="69"/>
      <c r="B190" s="447"/>
      <c r="C190" s="6"/>
      <c r="D190" s="2"/>
      <c r="E190" s="18"/>
      <c r="F190" s="84"/>
      <c r="G190" s="136"/>
      <c r="J190" s="12"/>
      <c r="K190" s="2"/>
      <c r="L190" s="2"/>
      <c r="M190" s="10"/>
      <c r="N190" s="10"/>
      <c r="O190" s="10"/>
      <c r="P190" s="10"/>
    </row>
    <row r="191" spans="1:17">
      <c r="A191" s="69"/>
      <c r="B191" s="447"/>
      <c r="C191" s="6"/>
      <c r="D191" s="2"/>
      <c r="E191" s="18"/>
      <c r="F191" s="84"/>
      <c r="G191" s="272">
        <f>E189+G189+I189</f>
        <v>108.04861111111111</v>
      </c>
      <c r="J191" s="12"/>
      <c r="K191" s="2"/>
      <c r="L191" s="2"/>
      <c r="M191" s="10"/>
      <c r="N191" s="10"/>
      <c r="O191" s="10"/>
      <c r="P191" s="10"/>
    </row>
    <row r="192" spans="1:17">
      <c r="F192" s="85"/>
      <c r="H192" s="29"/>
      <c r="I192" s="30"/>
    </row>
    <row r="193" spans="5:9">
      <c r="H193" s="29"/>
      <c r="I193" s="30"/>
    </row>
    <row r="194" spans="5:9">
      <c r="H194" s="29"/>
      <c r="I194" s="30"/>
    </row>
    <row r="195" spans="5:9">
      <c r="H195" s="29"/>
      <c r="I195" s="30"/>
    </row>
    <row r="196" spans="5:9">
      <c r="H196" s="29"/>
      <c r="I196" s="30"/>
    </row>
    <row r="197" spans="5:9">
      <c r="H197" s="29"/>
      <c r="I197" s="30"/>
    </row>
    <row r="198" spans="5:9">
      <c r="H198" s="29"/>
      <c r="I198" s="30"/>
    </row>
    <row r="199" spans="5:9">
      <c r="H199" s="29"/>
      <c r="I199" s="30"/>
    </row>
    <row r="200" spans="5:9">
      <c r="H200" s="29"/>
      <c r="I200" s="30"/>
    </row>
    <row r="201" spans="5:9">
      <c r="H201" s="29"/>
      <c r="I201" s="30"/>
    </row>
    <row r="202" spans="5:9">
      <c r="H202" s="29"/>
      <c r="I202" s="30"/>
    </row>
    <row r="203" spans="5:9">
      <c r="H203" s="29"/>
      <c r="I203" s="30"/>
    </row>
    <row r="204" spans="5:9">
      <c r="E204" s="289"/>
      <c r="G204" s="700"/>
      <c r="H204" s="29"/>
      <c r="I204" s="30"/>
    </row>
    <row r="205" spans="5:9">
      <c r="E205" s="289"/>
      <c r="G205" s="700"/>
      <c r="H205" s="29"/>
      <c r="I205" s="30"/>
    </row>
    <row r="206" spans="5:9">
      <c r="E206" s="193"/>
      <c r="G206" s="701"/>
      <c r="H206" s="29"/>
      <c r="I206" s="30"/>
    </row>
    <row r="207" spans="5:9">
      <c r="E207" s="193"/>
      <c r="G207" s="700"/>
      <c r="H207" s="29"/>
      <c r="I207" s="30"/>
    </row>
    <row r="208" spans="5:9">
      <c r="E208" s="289"/>
      <c r="G208" s="701"/>
      <c r="H208" s="29"/>
      <c r="I208" s="702"/>
    </row>
    <row r="209" spans="4:9">
      <c r="E209" s="193"/>
      <c r="G209" s="701"/>
      <c r="H209" s="29"/>
      <c r="I209" s="702"/>
    </row>
    <row r="210" spans="4:9">
      <c r="H210" s="29"/>
      <c r="I210" s="30"/>
    </row>
    <row r="211" spans="4:9">
      <c r="H211" s="29"/>
      <c r="I211" s="30"/>
    </row>
    <row r="212" spans="4:9">
      <c r="D212" s="30"/>
      <c r="H212" s="29"/>
      <c r="I212" s="30"/>
    </row>
    <row r="213" spans="4:9">
      <c r="E213" s="289"/>
      <c r="G213" s="701"/>
      <c r="H213" s="30"/>
      <c r="I213" s="30"/>
    </row>
    <row r="214" spans="4:9">
      <c r="E214" s="289"/>
      <c r="G214" s="701"/>
      <c r="H214" s="29"/>
      <c r="I214" s="30"/>
    </row>
    <row r="215" spans="4:9">
      <c r="E215" s="289"/>
      <c r="G215" s="701"/>
      <c r="H215" s="29"/>
      <c r="I215" s="30"/>
    </row>
    <row r="216" spans="4:9">
      <c r="E216" s="289"/>
      <c r="G216" s="701"/>
      <c r="H216" s="29"/>
      <c r="I216" s="30"/>
    </row>
    <row r="217" spans="4:9">
      <c r="E217" s="289"/>
      <c r="G217" s="703"/>
      <c r="H217" s="29"/>
      <c r="I217" s="30"/>
    </row>
    <row r="218" spans="4:9">
      <c r="H218" s="29"/>
      <c r="I218" s="30"/>
    </row>
    <row r="219" spans="4:9">
      <c r="H219" s="29"/>
      <c r="I219" s="30"/>
    </row>
    <row r="220" spans="4:9">
      <c r="H220" s="29"/>
      <c r="I220" s="30"/>
    </row>
    <row r="221" spans="4:9">
      <c r="H221" s="29"/>
      <c r="I221" s="30"/>
    </row>
    <row r="222" spans="4:9">
      <c r="H222" s="29"/>
      <c r="I222" s="30"/>
    </row>
    <row r="223" spans="4:9">
      <c r="H223" s="29"/>
      <c r="I223" s="30"/>
    </row>
    <row r="224" spans="4:9">
      <c r="H224" s="29"/>
      <c r="I224" s="30"/>
    </row>
    <row r="225" spans="8:9">
      <c r="H225" s="29"/>
      <c r="I225" s="30"/>
    </row>
    <row r="226" spans="8:9">
      <c r="H226" s="29"/>
      <c r="I226" s="30"/>
    </row>
    <row r="227" spans="8:9">
      <c r="H227" s="29"/>
      <c r="I227" s="30"/>
    </row>
    <row r="228" spans="8:9">
      <c r="H228" s="29"/>
      <c r="I228" s="30"/>
    </row>
    <row r="229" spans="8:9">
      <c r="H229" s="29"/>
      <c r="I229" s="30"/>
    </row>
    <row r="230" spans="8:9">
      <c r="H230" s="29"/>
      <c r="I230" s="30"/>
    </row>
    <row r="231" spans="8:9">
      <c r="H231" s="29"/>
      <c r="I231" s="30"/>
    </row>
    <row r="232" spans="8:9">
      <c r="H232" s="29"/>
      <c r="I232" s="30"/>
    </row>
    <row r="233" spans="8:9">
      <c r="H233" s="29"/>
      <c r="I233" s="30"/>
    </row>
    <row r="234" spans="8:9">
      <c r="H234" s="29"/>
      <c r="I234" s="30"/>
    </row>
    <row r="235" spans="8:9">
      <c r="H235" s="29"/>
      <c r="I235" s="30"/>
    </row>
    <row r="236" spans="8:9">
      <c r="H236" s="29"/>
      <c r="I236" s="30"/>
    </row>
    <row r="237" spans="8:9">
      <c r="H237" s="29"/>
      <c r="I237" s="30"/>
    </row>
    <row r="238" spans="8:9">
      <c r="H238" s="29"/>
      <c r="I238" s="30"/>
    </row>
    <row r="239" spans="8:9">
      <c r="H239" s="29"/>
      <c r="I239" s="30"/>
    </row>
    <row r="240" spans="8:9">
      <c r="H240" s="29"/>
      <c r="I240" s="30"/>
    </row>
    <row r="241" spans="8:9">
      <c r="H241" s="29"/>
      <c r="I241" s="30"/>
    </row>
    <row r="242" spans="8:9">
      <c r="H242" s="29"/>
      <c r="I242" s="30"/>
    </row>
    <row r="243" spans="8:9">
      <c r="H243" s="29"/>
      <c r="I243" s="30"/>
    </row>
    <row r="244" spans="8:9">
      <c r="H244" s="29"/>
      <c r="I244" s="30"/>
    </row>
    <row r="245" spans="8:9">
      <c r="H245" s="29"/>
      <c r="I245" s="30"/>
    </row>
    <row r="246" spans="8:9">
      <c r="H246" s="29"/>
      <c r="I246" s="30"/>
    </row>
    <row r="247" spans="8:9">
      <c r="H247" s="29"/>
      <c r="I247" s="30"/>
    </row>
    <row r="248" spans="8:9">
      <c r="H248" s="29"/>
      <c r="I248" s="30"/>
    </row>
    <row r="249" spans="8:9">
      <c r="H249" s="29"/>
      <c r="I249" s="30"/>
    </row>
    <row r="250" spans="8:9">
      <c r="H250" s="29"/>
      <c r="I250" s="30"/>
    </row>
    <row r="251" spans="8:9">
      <c r="H251" s="29"/>
      <c r="I251" s="30"/>
    </row>
    <row r="252" spans="8:9">
      <c r="H252" s="29"/>
      <c r="I252" s="30"/>
    </row>
    <row r="253" spans="8:9">
      <c r="H253" s="29"/>
      <c r="I253" s="30"/>
    </row>
    <row r="254" spans="8:9">
      <c r="H254" s="29"/>
      <c r="I254" s="30"/>
    </row>
    <row r="255" spans="8:9">
      <c r="H255" s="29"/>
      <c r="I255" s="30"/>
    </row>
    <row r="256" spans="8:9">
      <c r="H256" s="29"/>
      <c r="I256" s="30"/>
    </row>
    <row r="257" spans="8:9">
      <c r="H257" s="29"/>
      <c r="I257" s="30"/>
    </row>
    <row r="258" spans="8:9">
      <c r="H258" s="29"/>
      <c r="I258" s="30"/>
    </row>
    <row r="259" spans="8:9">
      <c r="H259" s="29"/>
      <c r="I259" s="30"/>
    </row>
    <row r="260" spans="8:9">
      <c r="H260" s="29"/>
      <c r="I260" s="30"/>
    </row>
    <row r="261" spans="8:9">
      <c r="H261" s="29"/>
      <c r="I261" s="30"/>
    </row>
    <row r="262" spans="8:9">
      <c r="H262" s="29"/>
      <c r="I262" s="30"/>
    </row>
    <row r="263" spans="8:9">
      <c r="H263" s="29"/>
      <c r="I263" s="30"/>
    </row>
    <row r="264" spans="8:9">
      <c r="H264" s="29"/>
      <c r="I264" s="30"/>
    </row>
    <row r="265" spans="8:9">
      <c r="H265" s="29"/>
      <c r="I265" s="30"/>
    </row>
    <row r="266" spans="8:9">
      <c r="H266" s="29"/>
      <c r="I266" s="30"/>
    </row>
    <row r="267" spans="8:9">
      <c r="H267" s="29"/>
      <c r="I267" s="30"/>
    </row>
    <row r="268" spans="8:9">
      <c r="H268" s="29"/>
      <c r="I268" s="30"/>
    </row>
    <row r="269" spans="8:9">
      <c r="H269" s="29"/>
      <c r="I269" s="30"/>
    </row>
    <row r="270" spans="8:9">
      <c r="H270" s="29"/>
      <c r="I270" s="30"/>
    </row>
    <row r="271" spans="8:9">
      <c r="H271" s="29"/>
      <c r="I271" s="30"/>
    </row>
    <row r="272" spans="8:9">
      <c r="H272" s="29"/>
      <c r="I272" s="30"/>
    </row>
    <row r="273" spans="8:9">
      <c r="H273" s="29"/>
      <c r="I273" s="30"/>
    </row>
    <row r="274" spans="8:9">
      <c r="H274" s="29"/>
      <c r="I274" s="30"/>
    </row>
    <row r="275" spans="8:9">
      <c r="H275" s="29"/>
      <c r="I275" s="30"/>
    </row>
    <row r="276" spans="8:9">
      <c r="H276" s="29"/>
      <c r="I276" s="30"/>
    </row>
    <row r="277" spans="8:9">
      <c r="H277" s="29"/>
      <c r="I277" s="30"/>
    </row>
    <row r="278" spans="8:9">
      <c r="H278" s="29"/>
      <c r="I278" s="30"/>
    </row>
    <row r="279" spans="8:9">
      <c r="H279" s="29"/>
      <c r="I279" s="30"/>
    </row>
    <row r="280" spans="8:9">
      <c r="H280" s="29"/>
      <c r="I280" s="30"/>
    </row>
    <row r="281" spans="8:9">
      <c r="H281" s="29"/>
      <c r="I281" s="30"/>
    </row>
    <row r="282" spans="8:9">
      <c r="H282" s="29"/>
      <c r="I282" s="30"/>
    </row>
    <row r="283" spans="8:9">
      <c r="H283" s="29"/>
      <c r="I283" s="30"/>
    </row>
    <row r="284" spans="8:9">
      <c r="H284" s="29"/>
      <c r="I284" s="30"/>
    </row>
    <row r="285" spans="8:9">
      <c r="H285" s="29"/>
      <c r="I285" s="30"/>
    </row>
    <row r="286" spans="8:9">
      <c r="H286" s="29"/>
      <c r="I286" s="30"/>
    </row>
    <row r="287" spans="8:9">
      <c r="H287" s="29"/>
      <c r="I287" s="30"/>
    </row>
    <row r="288" spans="8:9">
      <c r="H288" s="29"/>
      <c r="I288" s="30"/>
    </row>
    <row r="289" spans="8:9">
      <c r="H289" s="29"/>
      <c r="I289" s="30"/>
    </row>
    <row r="290" spans="8:9">
      <c r="H290" s="29"/>
      <c r="I290" s="30"/>
    </row>
    <row r="291" spans="8:9">
      <c r="H291" s="29"/>
      <c r="I291" s="30"/>
    </row>
    <row r="292" spans="8:9">
      <c r="H292" s="29"/>
      <c r="I292" s="30"/>
    </row>
    <row r="293" spans="8:9">
      <c r="H293" s="29"/>
      <c r="I293" s="30"/>
    </row>
    <row r="294" spans="8:9">
      <c r="H294" s="29"/>
      <c r="I294" s="30"/>
    </row>
    <row r="295" spans="8:9">
      <c r="H295" s="29"/>
      <c r="I295" s="30"/>
    </row>
    <row r="296" spans="8:9">
      <c r="H296" s="29"/>
      <c r="I296" s="30"/>
    </row>
    <row r="297" spans="8:9">
      <c r="H297" s="29"/>
      <c r="I297" s="30"/>
    </row>
    <row r="298" spans="8:9">
      <c r="H298" s="29"/>
      <c r="I298" s="30"/>
    </row>
    <row r="299" spans="8:9">
      <c r="H299" s="29"/>
      <c r="I299" s="30"/>
    </row>
    <row r="300" spans="8:9">
      <c r="H300" s="29"/>
      <c r="I300" s="30"/>
    </row>
    <row r="301" spans="8:9">
      <c r="H301" s="29"/>
      <c r="I301" s="30"/>
    </row>
    <row r="302" spans="8:9">
      <c r="H302" s="29"/>
      <c r="I302" s="30"/>
    </row>
    <row r="303" spans="8:9">
      <c r="H303" s="29"/>
      <c r="I303" s="30"/>
    </row>
    <row r="304" spans="8:9">
      <c r="H304" s="29"/>
      <c r="I304" s="30"/>
    </row>
    <row r="305" spans="8:9">
      <c r="H305" s="29"/>
      <c r="I305" s="30"/>
    </row>
    <row r="306" spans="8:9">
      <c r="H306" s="29"/>
      <c r="I306" s="30"/>
    </row>
    <row r="307" spans="8:9">
      <c r="H307" s="29"/>
      <c r="I307" s="30"/>
    </row>
    <row r="308" spans="8:9">
      <c r="H308" s="29"/>
      <c r="I308" s="30"/>
    </row>
    <row r="309" spans="8:9">
      <c r="H309" s="29"/>
      <c r="I309" s="30"/>
    </row>
    <row r="310" spans="8:9">
      <c r="H310" s="29"/>
      <c r="I310" s="30"/>
    </row>
    <row r="311" spans="8:9">
      <c r="H311" s="29"/>
      <c r="I311" s="30"/>
    </row>
    <row r="312" spans="8:9">
      <c r="H312" s="29"/>
      <c r="I312" s="30"/>
    </row>
    <row r="313" spans="8:9">
      <c r="H313" s="29"/>
      <c r="I313" s="30"/>
    </row>
    <row r="314" spans="8:9">
      <c r="H314" s="29"/>
      <c r="I314" s="30"/>
    </row>
    <row r="315" spans="8:9">
      <c r="H315" s="29"/>
      <c r="I315" s="30"/>
    </row>
    <row r="316" spans="8:9">
      <c r="H316" s="29"/>
      <c r="I316" s="30"/>
    </row>
    <row r="317" spans="8:9">
      <c r="H317" s="29"/>
      <c r="I317" s="30"/>
    </row>
    <row r="318" spans="8:9">
      <c r="H318" s="29"/>
      <c r="I318" s="30"/>
    </row>
    <row r="319" spans="8:9">
      <c r="H319" s="29"/>
      <c r="I319" s="30"/>
    </row>
    <row r="320" spans="8:9">
      <c r="H320" s="29"/>
      <c r="I320" s="30"/>
    </row>
    <row r="321" spans="8:9">
      <c r="H321" s="29"/>
      <c r="I321" s="30"/>
    </row>
    <row r="322" spans="8:9">
      <c r="H322" s="29"/>
      <c r="I322" s="30"/>
    </row>
    <row r="323" spans="8:9">
      <c r="H323" s="29"/>
      <c r="I323" s="30"/>
    </row>
    <row r="324" spans="8:9">
      <c r="H324" s="29"/>
      <c r="I324" s="30"/>
    </row>
    <row r="325" spans="8:9">
      <c r="H325" s="29"/>
      <c r="I325" s="30"/>
    </row>
    <row r="326" spans="8:9">
      <c r="H326" s="29"/>
      <c r="I326" s="30"/>
    </row>
    <row r="327" spans="8:9">
      <c r="H327" s="29"/>
      <c r="I327" s="30"/>
    </row>
    <row r="328" spans="8:9">
      <c r="H328" s="29"/>
      <c r="I328" s="30"/>
    </row>
    <row r="329" spans="8:9">
      <c r="H329" s="29"/>
      <c r="I329" s="30"/>
    </row>
    <row r="330" spans="8:9">
      <c r="H330" s="29"/>
      <c r="I330" s="30"/>
    </row>
    <row r="331" spans="8:9">
      <c r="H331" s="29"/>
      <c r="I331" s="30"/>
    </row>
    <row r="332" spans="8:9">
      <c r="H332" s="29"/>
      <c r="I332" s="30"/>
    </row>
    <row r="333" spans="8:9">
      <c r="H333" s="29"/>
      <c r="I333" s="30"/>
    </row>
    <row r="334" spans="8:9">
      <c r="H334" s="29"/>
      <c r="I334" s="30"/>
    </row>
    <row r="335" spans="8:9">
      <c r="H335" s="29"/>
      <c r="I335" s="30"/>
    </row>
    <row r="336" spans="8:9">
      <c r="H336" s="29"/>
      <c r="I336" s="30"/>
    </row>
    <row r="337" spans="8:9">
      <c r="H337" s="29"/>
      <c r="I337" s="30"/>
    </row>
    <row r="338" spans="8:9">
      <c r="H338" s="29"/>
      <c r="I338" s="30"/>
    </row>
    <row r="339" spans="8:9">
      <c r="H339" s="29"/>
      <c r="I339" s="30"/>
    </row>
    <row r="340" spans="8:9">
      <c r="H340" s="29"/>
      <c r="I340" s="30"/>
    </row>
    <row r="341" spans="8:9">
      <c r="H341" s="29"/>
      <c r="I341" s="30"/>
    </row>
    <row r="342" spans="8:9">
      <c r="H342" s="29"/>
      <c r="I342" s="30"/>
    </row>
    <row r="343" spans="8:9">
      <c r="H343" s="29"/>
      <c r="I343" s="30"/>
    </row>
    <row r="344" spans="8:9">
      <c r="H344" s="29"/>
      <c r="I344" s="30"/>
    </row>
    <row r="345" spans="8:9">
      <c r="H345" s="29"/>
      <c r="I345" s="30"/>
    </row>
    <row r="346" spans="8:9">
      <c r="H346" s="29"/>
      <c r="I346" s="30"/>
    </row>
    <row r="347" spans="8:9">
      <c r="H347" s="29"/>
      <c r="I347" s="30"/>
    </row>
    <row r="348" spans="8:9">
      <c r="H348" s="29"/>
      <c r="I348" s="30"/>
    </row>
    <row r="349" spans="8:9">
      <c r="H349" s="29"/>
      <c r="I349" s="30"/>
    </row>
    <row r="350" spans="8:9">
      <c r="H350" s="29"/>
      <c r="I350" s="30"/>
    </row>
    <row r="351" spans="8:9">
      <c r="H351" s="29"/>
      <c r="I351" s="30"/>
    </row>
    <row r="352" spans="8:9">
      <c r="H352" s="29"/>
      <c r="I352" s="30"/>
    </row>
    <row r="353" spans="8:9">
      <c r="H353" s="29"/>
      <c r="I353" s="30"/>
    </row>
    <row r="354" spans="8:9">
      <c r="H354" s="29"/>
      <c r="I354" s="30"/>
    </row>
    <row r="355" spans="8:9">
      <c r="H355" s="29"/>
      <c r="I355" s="30"/>
    </row>
    <row r="356" spans="8:9">
      <c r="H356" s="29"/>
      <c r="I356" s="30"/>
    </row>
    <row r="357" spans="8:9">
      <c r="H357" s="29"/>
      <c r="I357" s="30"/>
    </row>
    <row r="358" spans="8:9">
      <c r="H358" s="29"/>
      <c r="I358" s="30"/>
    </row>
    <row r="359" spans="8:9">
      <c r="H359" s="29"/>
      <c r="I359" s="30"/>
    </row>
    <row r="360" spans="8:9">
      <c r="H360" s="29"/>
      <c r="I360" s="30"/>
    </row>
    <row r="361" spans="8:9">
      <c r="H361" s="29"/>
      <c r="I361" s="30"/>
    </row>
    <row r="362" spans="8:9">
      <c r="H362" s="29"/>
      <c r="I362" s="30"/>
    </row>
    <row r="363" spans="8:9">
      <c r="H363" s="29"/>
      <c r="I363" s="30"/>
    </row>
    <row r="364" spans="8:9">
      <c r="H364" s="29"/>
      <c r="I364" s="30"/>
    </row>
    <row r="365" spans="8:9">
      <c r="H365" s="29"/>
      <c r="I365" s="30"/>
    </row>
    <row r="366" spans="8:9">
      <c r="H366" s="29"/>
      <c r="I366" s="30"/>
    </row>
    <row r="367" spans="8:9">
      <c r="H367" s="29"/>
      <c r="I367" s="30"/>
    </row>
    <row r="368" spans="8:9">
      <c r="H368" s="29"/>
      <c r="I368" s="30"/>
    </row>
    <row r="369" spans="8:9">
      <c r="H369" s="29"/>
      <c r="I369" s="30"/>
    </row>
    <row r="370" spans="8:9">
      <c r="H370" s="29"/>
      <c r="I370" s="30"/>
    </row>
    <row r="371" spans="8:9">
      <c r="H371" s="29"/>
      <c r="I371" s="30"/>
    </row>
    <row r="372" spans="8:9">
      <c r="H372" s="29"/>
      <c r="I372" s="30"/>
    </row>
    <row r="373" spans="8:9">
      <c r="H373" s="29"/>
      <c r="I373" s="30"/>
    </row>
    <row r="374" spans="8:9">
      <c r="H374" s="29"/>
      <c r="I374" s="30"/>
    </row>
    <row r="375" spans="8:9">
      <c r="H375" s="29"/>
      <c r="I375" s="30"/>
    </row>
    <row r="376" spans="8:9">
      <c r="H376" s="29"/>
      <c r="I376" s="30"/>
    </row>
    <row r="377" spans="8:9">
      <c r="H377" s="29"/>
      <c r="I377" s="30"/>
    </row>
    <row r="378" spans="8:9">
      <c r="H378" s="29"/>
      <c r="I378" s="30"/>
    </row>
    <row r="379" spans="8:9">
      <c r="H379" s="29"/>
      <c r="I379" s="30"/>
    </row>
    <row r="380" spans="8:9">
      <c r="H380" s="29"/>
      <c r="I380" s="30"/>
    </row>
    <row r="381" spans="8:9">
      <c r="H381" s="29"/>
      <c r="I381" s="30"/>
    </row>
    <row r="382" spans="8:9">
      <c r="H382" s="29"/>
      <c r="I382" s="30"/>
    </row>
    <row r="383" spans="8:9">
      <c r="H383" s="29"/>
      <c r="I383" s="30"/>
    </row>
    <row r="384" spans="8:9">
      <c r="H384" s="29"/>
      <c r="I384" s="30"/>
    </row>
    <row r="385" spans="8:9">
      <c r="H385" s="29"/>
      <c r="I385" s="30"/>
    </row>
    <row r="386" spans="8:9">
      <c r="H386" s="29"/>
      <c r="I386" s="30"/>
    </row>
    <row r="387" spans="8:9">
      <c r="H387" s="29"/>
      <c r="I387" s="30"/>
    </row>
    <row r="388" spans="8:9">
      <c r="H388" s="29"/>
      <c r="I388" s="30"/>
    </row>
    <row r="389" spans="8:9">
      <c r="H389" s="29"/>
      <c r="I389" s="30"/>
    </row>
    <row r="390" spans="8:9">
      <c r="H390" s="29"/>
      <c r="I390" s="30"/>
    </row>
    <row r="391" spans="8:9">
      <c r="H391" s="29"/>
      <c r="I391" s="30"/>
    </row>
    <row r="392" spans="8:9">
      <c r="H392" s="29"/>
      <c r="I392" s="30"/>
    </row>
    <row r="393" spans="8:9">
      <c r="H393" s="29"/>
      <c r="I393" s="30"/>
    </row>
    <row r="394" spans="8:9">
      <c r="H394" s="29"/>
      <c r="I394" s="30"/>
    </row>
    <row r="395" spans="8:9">
      <c r="H395" s="29"/>
      <c r="I395" s="30"/>
    </row>
    <row r="396" spans="8:9">
      <c r="H396" s="29"/>
      <c r="I396" s="30"/>
    </row>
    <row r="397" spans="8:9">
      <c r="H397" s="29"/>
      <c r="I397" s="30"/>
    </row>
    <row r="398" spans="8:9">
      <c r="H398" s="29"/>
      <c r="I398" s="30"/>
    </row>
    <row r="399" spans="8:9">
      <c r="H399" s="29"/>
      <c r="I399" s="30"/>
    </row>
    <row r="400" spans="8:9">
      <c r="H400" s="29"/>
      <c r="I400" s="30"/>
    </row>
    <row r="401" spans="8:9">
      <c r="H401" s="29"/>
      <c r="I401" s="30"/>
    </row>
    <row r="402" spans="8:9">
      <c r="H402" s="29"/>
      <c r="I402" s="30"/>
    </row>
    <row r="403" spans="8:9">
      <c r="H403" s="29"/>
      <c r="I403" s="30"/>
    </row>
    <row r="404" spans="8:9">
      <c r="H404" s="29"/>
      <c r="I404" s="30"/>
    </row>
    <row r="405" spans="8:9">
      <c r="H405" s="29"/>
      <c r="I405" s="30"/>
    </row>
    <row r="406" spans="8:9">
      <c r="H406" s="29"/>
      <c r="I406" s="30"/>
    </row>
    <row r="407" spans="8:9">
      <c r="H407" s="29"/>
      <c r="I407" s="30"/>
    </row>
    <row r="408" spans="8:9">
      <c r="H408" s="29"/>
      <c r="I408" s="30"/>
    </row>
    <row r="409" spans="8:9">
      <c r="H409" s="29"/>
      <c r="I409" s="30"/>
    </row>
    <row r="410" spans="8:9">
      <c r="H410" s="29"/>
      <c r="I410" s="30"/>
    </row>
    <row r="411" spans="8:9">
      <c r="H411" s="29"/>
      <c r="I411" s="30"/>
    </row>
    <row r="412" spans="8:9">
      <c r="H412" s="29"/>
      <c r="I412" s="30"/>
    </row>
    <row r="413" spans="8:9">
      <c r="H413" s="29"/>
      <c r="I413" s="30"/>
    </row>
    <row r="414" spans="8:9">
      <c r="H414" s="29"/>
      <c r="I414" s="30"/>
    </row>
    <row r="415" spans="8:9">
      <c r="H415" s="29"/>
      <c r="I415" s="30"/>
    </row>
    <row r="416" spans="8:9">
      <c r="H416" s="29"/>
      <c r="I416" s="30"/>
    </row>
    <row r="417" spans="8:9">
      <c r="H417" s="29"/>
      <c r="I417" s="30"/>
    </row>
    <row r="418" spans="8:9">
      <c r="H418" s="29"/>
      <c r="I418" s="30"/>
    </row>
    <row r="419" spans="8:9">
      <c r="H419" s="29"/>
      <c r="I419" s="30"/>
    </row>
    <row r="420" spans="8:9">
      <c r="H420" s="29"/>
      <c r="I420" s="30"/>
    </row>
    <row r="421" spans="8:9">
      <c r="H421" s="29"/>
      <c r="I421" s="30"/>
    </row>
    <row r="422" spans="8:9">
      <c r="H422" s="29"/>
      <c r="I422" s="30"/>
    </row>
    <row r="423" spans="8:9">
      <c r="H423" s="29"/>
      <c r="I423" s="30"/>
    </row>
    <row r="424" spans="8:9">
      <c r="H424" s="29"/>
      <c r="I424" s="30"/>
    </row>
    <row r="425" spans="8:9">
      <c r="H425" s="29"/>
      <c r="I425" s="30"/>
    </row>
    <row r="426" spans="8:9">
      <c r="H426" s="29"/>
      <c r="I426" s="30"/>
    </row>
    <row r="427" spans="8:9">
      <c r="H427" s="29"/>
      <c r="I427" s="30"/>
    </row>
    <row r="428" spans="8:9">
      <c r="H428" s="29"/>
      <c r="I428" s="30"/>
    </row>
    <row r="429" spans="8:9">
      <c r="H429" s="29"/>
      <c r="I429" s="30"/>
    </row>
    <row r="430" spans="8:9">
      <c r="H430" s="29"/>
      <c r="I430" s="30"/>
    </row>
    <row r="431" spans="8:9">
      <c r="H431" s="29"/>
      <c r="I431" s="30"/>
    </row>
    <row r="432" spans="8:9">
      <c r="H432" s="29"/>
      <c r="I432" s="30"/>
    </row>
    <row r="433" spans="8:9">
      <c r="H433" s="29"/>
      <c r="I433" s="30"/>
    </row>
    <row r="434" spans="8:9">
      <c r="H434" s="29"/>
      <c r="I434" s="30"/>
    </row>
    <row r="435" spans="8:9">
      <c r="H435" s="29"/>
      <c r="I435" s="30"/>
    </row>
    <row r="436" spans="8:9">
      <c r="H436" s="29"/>
      <c r="I436" s="30"/>
    </row>
    <row r="437" spans="8:9">
      <c r="H437" s="29"/>
      <c r="I437" s="30"/>
    </row>
    <row r="438" spans="8:9">
      <c r="H438" s="29"/>
      <c r="I438" s="30"/>
    </row>
    <row r="439" spans="8:9">
      <c r="H439" s="29"/>
      <c r="I439" s="30"/>
    </row>
    <row r="440" spans="8:9">
      <c r="H440" s="29"/>
      <c r="I440" s="30"/>
    </row>
    <row r="441" spans="8:9">
      <c r="H441" s="29"/>
      <c r="I441" s="30"/>
    </row>
    <row r="442" spans="8:9">
      <c r="H442" s="29"/>
      <c r="I442" s="30"/>
    </row>
    <row r="443" spans="8:9">
      <c r="H443" s="29"/>
      <c r="I443" s="30"/>
    </row>
    <row r="444" spans="8:9">
      <c r="H444" s="29"/>
      <c r="I444" s="30"/>
    </row>
    <row r="445" spans="8:9">
      <c r="H445" s="29"/>
      <c r="I445" s="30"/>
    </row>
    <row r="446" spans="8:9">
      <c r="H446" s="29"/>
      <c r="I446" s="30"/>
    </row>
    <row r="447" spans="8:9">
      <c r="H447" s="29"/>
      <c r="I447" s="30"/>
    </row>
    <row r="448" spans="8:9">
      <c r="H448" s="29"/>
      <c r="I448" s="30"/>
    </row>
    <row r="449" spans="8:9">
      <c r="H449" s="29"/>
      <c r="I449" s="30"/>
    </row>
    <row r="450" spans="8:9">
      <c r="H450" s="29"/>
      <c r="I450" s="30"/>
    </row>
    <row r="451" spans="8:9">
      <c r="H451" s="29"/>
      <c r="I451" s="30"/>
    </row>
    <row r="452" spans="8:9">
      <c r="H452" s="29"/>
      <c r="I452" s="30"/>
    </row>
    <row r="453" spans="8:9">
      <c r="H453" s="29"/>
      <c r="I453" s="30"/>
    </row>
    <row r="454" spans="8:9">
      <c r="H454" s="29"/>
      <c r="I454" s="30"/>
    </row>
    <row r="455" spans="8:9">
      <c r="H455" s="29"/>
      <c r="I455" s="30"/>
    </row>
    <row r="456" spans="8:9">
      <c r="H456" s="29"/>
      <c r="I456" s="30"/>
    </row>
    <row r="457" spans="8:9">
      <c r="H457" s="29"/>
      <c r="I457" s="30"/>
    </row>
    <row r="458" spans="8:9">
      <c r="H458" s="29"/>
      <c r="I458" s="30"/>
    </row>
    <row r="459" spans="8:9">
      <c r="H459" s="29"/>
      <c r="I459" s="30"/>
    </row>
    <row r="460" spans="8:9">
      <c r="H460" s="29"/>
      <c r="I460" s="30"/>
    </row>
    <row r="461" spans="8:9">
      <c r="H461" s="29"/>
      <c r="I461" s="30"/>
    </row>
    <row r="462" spans="8:9">
      <c r="H462" s="29"/>
      <c r="I462" s="30"/>
    </row>
    <row r="463" spans="8:9">
      <c r="H463" s="29"/>
      <c r="I463" s="30"/>
    </row>
    <row r="464" spans="8:9">
      <c r="H464" s="29"/>
      <c r="I464" s="30"/>
    </row>
    <row r="465" spans="8:9">
      <c r="H465" s="29"/>
      <c r="I465" s="30"/>
    </row>
    <row r="466" spans="8:9">
      <c r="H466" s="29"/>
      <c r="I466" s="30"/>
    </row>
    <row r="467" spans="8:9">
      <c r="H467" s="29"/>
      <c r="I467" s="30"/>
    </row>
    <row r="468" spans="8:9">
      <c r="H468" s="29"/>
      <c r="I468" s="30"/>
    </row>
    <row r="469" spans="8:9">
      <c r="H469" s="29"/>
      <c r="I469" s="30"/>
    </row>
    <row r="470" spans="8:9">
      <c r="H470" s="29"/>
      <c r="I470" s="30"/>
    </row>
    <row r="471" spans="8:9">
      <c r="H471" s="29"/>
      <c r="I471" s="30"/>
    </row>
    <row r="472" spans="8:9">
      <c r="H472" s="29"/>
      <c r="I472" s="30"/>
    </row>
    <row r="473" spans="8:9">
      <c r="H473" s="29"/>
      <c r="I473" s="30"/>
    </row>
    <row r="474" spans="8:9">
      <c r="H474" s="29"/>
      <c r="I474" s="30"/>
    </row>
    <row r="475" spans="8:9">
      <c r="H475" s="29"/>
      <c r="I475" s="30"/>
    </row>
    <row r="476" spans="8:9">
      <c r="H476" s="29"/>
      <c r="I476" s="30"/>
    </row>
    <row r="477" spans="8:9">
      <c r="H477" s="29"/>
      <c r="I477" s="30"/>
    </row>
    <row r="478" spans="8:9">
      <c r="H478" s="29"/>
      <c r="I478" s="30"/>
    </row>
    <row r="479" spans="8:9">
      <c r="H479" s="29"/>
      <c r="I479" s="30"/>
    </row>
    <row r="480" spans="8:9">
      <c r="H480" s="29"/>
      <c r="I480" s="30"/>
    </row>
    <row r="481" spans="8:9">
      <c r="H481" s="29"/>
      <c r="I481" s="30"/>
    </row>
    <row r="482" spans="8:9">
      <c r="H482" s="29"/>
      <c r="I482" s="30"/>
    </row>
    <row r="483" spans="8:9">
      <c r="H483" s="29"/>
      <c r="I483" s="30"/>
    </row>
    <row r="484" spans="8:9">
      <c r="H484" s="29"/>
      <c r="I484" s="30"/>
    </row>
    <row r="485" spans="8:9">
      <c r="H485" s="29"/>
      <c r="I485" s="30"/>
    </row>
    <row r="486" spans="8:9">
      <c r="H486" s="29"/>
      <c r="I486" s="30"/>
    </row>
    <row r="487" spans="8:9">
      <c r="H487" s="29"/>
      <c r="I487" s="30"/>
    </row>
    <row r="488" spans="8:9">
      <c r="H488" s="29"/>
      <c r="I488" s="30"/>
    </row>
    <row r="489" spans="8:9">
      <c r="H489" s="29"/>
      <c r="I489" s="30"/>
    </row>
    <row r="490" spans="8:9">
      <c r="H490" s="29"/>
      <c r="I490" s="30"/>
    </row>
    <row r="491" spans="8:9">
      <c r="H491" s="29"/>
      <c r="I491" s="30"/>
    </row>
    <row r="492" spans="8:9">
      <c r="H492" s="29"/>
      <c r="I492" s="30"/>
    </row>
    <row r="493" spans="8:9">
      <c r="H493" s="29"/>
      <c r="I493" s="30"/>
    </row>
    <row r="494" spans="8:9">
      <c r="H494" s="29"/>
      <c r="I494" s="30"/>
    </row>
    <row r="495" spans="8:9">
      <c r="H495" s="29"/>
      <c r="I495" s="30"/>
    </row>
    <row r="496" spans="8:9">
      <c r="H496" s="29"/>
      <c r="I496" s="30"/>
    </row>
    <row r="497" spans="8:9">
      <c r="H497" s="29"/>
      <c r="I497" s="30"/>
    </row>
    <row r="498" spans="8:9">
      <c r="H498" s="29"/>
      <c r="I498" s="30"/>
    </row>
    <row r="499" spans="8:9">
      <c r="H499" s="29"/>
      <c r="I499" s="30"/>
    </row>
    <row r="500" spans="8:9">
      <c r="H500" s="29"/>
      <c r="I500" s="30"/>
    </row>
    <row r="501" spans="8:9">
      <c r="H501" s="29"/>
      <c r="I501" s="30"/>
    </row>
    <row r="502" spans="8:9">
      <c r="H502" s="29"/>
      <c r="I502" s="30"/>
    </row>
    <row r="503" spans="8:9">
      <c r="H503" s="29"/>
      <c r="I503" s="30"/>
    </row>
    <row r="504" spans="8:9">
      <c r="H504" s="29"/>
      <c r="I504" s="30"/>
    </row>
    <row r="505" spans="8:9">
      <c r="H505" s="29"/>
      <c r="I505" s="30"/>
    </row>
    <row r="506" spans="8:9">
      <c r="H506" s="29"/>
      <c r="I506" s="30"/>
    </row>
    <row r="507" spans="8:9">
      <c r="H507" s="29"/>
      <c r="I507" s="30"/>
    </row>
    <row r="508" spans="8:9">
      <c r="H508" s="29"/>
      <c r="I508" s="30"/>
    </row>
    <row r="509" spans="8:9">
      <c r="H509" s="29"/>
      <c r="I509" s="30"/>
    </row>
    <row r="510" spans="8:9">
      <c r="H510" s="29"/>
      <c r="I510" s="30"/>
    </row>
    <row r="511" spans="8:9">
      <c r="H511" s="29"/>
      <c r="I511" s="30"/>
    </row>
    <row r="512" spans="8:9">
      <c r="H512" s="29"/>
      <c r="I512" s="30"/>
    </row>
    <row r="513" spans="8:9">
      <c r="H513" s="29"/>
      <c r="I513" s="30"/>
    </row>
    <row r="514" spans="8:9">
      <c r="H514" s="29"/>
      <c r="I514" s="30"/>
    </row>
    <row r="515" spans="8:9">
      <c r="H515" s="29"/>
      <c r="I515" s="30"/>
    </row>
    <row r="516" spans="8:9">
      <c r="H516" s="29"/>
      <c r="I516" s="30"/>
    </row>
    <row r="517" spans="8:9">
      <c r="H517" s="29"/>
      <c r="I517" s="30"/>
    </row>
    <row r="518" spans="8:9">
      <c r="H518" s="29"/>
      <c r="I518" s="30"/>
    </row>
    <row r="519" spans="8:9">
      <c r="H519" s="29"/>
      <c r="I519" s="30"/>
    </row>
    <row r="520" spans="8:9">
      <c r="H520" s="29"/>
      <c r="I520" s="30"/>
    </row>
    <row r="521" spans="8:9">
      <c r="H521" s="29"/>
      <c r="I521" s="30"/>
    </row>
    <row r="522" spans="8:9">
      <c r="H522" s="29"/>
      <c r="I522" s="30"/>
    </row>
    <row r="523" spans="8:9">
      <c r="H523" s="29"/>
      <c r="I523" s="30"/>
    </row>
    <row r="524" spans="8:9">
      <c r="H524" s="29"/>
      <c r="I524" s="30"/>
    </row>
    <row r="525" spans="8:9">
      <c r="H525" s="29"/>
      <c r="I525" s="30"/>
    </row>
    <row r="526" spans="8:9">
      <c r="H526" s="29"/>
      <c r="I526" s="30"/>
    </row>
    <row r="527" spans="8:9">
      <c r="H527" s="29"/>
      <c r="I527" s="30"/>
    </row>
    <row r="528" spans="8:9">
      <c r="H528" s="29"/>
      <c r="I528" s="30"/>
    </row>
    <row r="529" spans="8:9">
      <c r="H529" s="29"/>
      <c r="I529" s="30"/>
    </row>
    <row r="530" spans="8:9">
      <c r="H530" s="29"/>
      <c r="I530" s="30"/>
    </row>
    <row r="531" spans="8:9">
      <c r="H531" s="29"/>
      <c r="I531" s="30"/>
    </row>
    <row r="532" spans="8:9">
      <c r="H532" s="29"/>
      <c r="I532" s="30"/>
    </row>
    <row r="533" spans="8:9">
      <c r="H533" s="29"/>
      <c r="I533" s="30"/>
    </row>
    <row r="534" spans="8:9">
      <c r="H534" s="29"/>
      <c r="I534" s="30"/>
    </row>
    <row r="535" spans="8:9">
      <c r="H535" s="29"/>
      <c r="I535" s="30"/>
    </row>
    <row r="536" spans="8:9">
      <c r="H536" s="29"/>
      <c r="I536" s="30"/>
    </row>
    <row r="537" spans="8:9">
      <c r="H537" s="29"/>
      <c r="I537" s="30"/>
    </row>
    <row r="538" spans="8:9">
      <c r="H538" s="29"/>
      <c r="I538" s="30"/>
    </row>
    <row r="539" spans="8:9">
      <c r="H539" s="29"/>
      <c r="I539" s="30"/>
    </row>
    <row r="540" spans="8:9">
      <c r="H540" s="29"/>
      <c r="I540" s="30"/>
    </row>
    <row r="541" spans="8:9">
      <c r="H541" s="29"/>
      <c r="I541" s="30"/>
    </row>
    <row r="542" spans="8:9">
      <c r="H542" s="29"/>
      <c r="I542" s="30"/>
    </row>
    <row r="543" spans="8:9">
      <c r="H543" s="29"/>
      <c r="I543" s="30"/>
    </row>
    <row r="544" spans="8:9">
      <c r="H544" s="29"/>
      <c r="I544" s="30"/>
    </row>
    <row r="545" spans="8:9">
      <c r="H545" s="29"/>
      <c r="I545" s="30"/>
    </row>
    <row r="546" spans="8:9">
      <c r="H546" s="29"/>
      <c r="I546" s="30"/>
    </row>
    <row r="547" spans="8:9">
      <c r="H547" s="29"/>
      <c r="I547" s="30"/>
    </row>
    <row r="548" spans="8:9">
      <c r="H548" s="29"/>
      <c r="I548" s="30"/>
    </row>
    <row r="549" spans="8:9">
      <c r="H549" s="29"/>
      <c r="I549" s="30"/>
    </row>
    <row r="550" spans="8:9">
      <c r="H550" s="29"/>
      <c r="I550" s="30"/>
    </row>
    <row r="551" spans="8:9">
      <c r="H551" s="29"/>
      <c r="I551" s="30"/>
    </row>
    <row r="552" spans="8:9">
      <c r="H552" s="29"/>
      <c r="I552" s="30"/>
    </row>
    <row r="553" spans="8:9">
      <c r="H553" s="29"/>
      <c r="I553" s="30"/>
    </row>
    <row r="554" spans="8:9">
      <c r="H554" s="29"/>
      <c r="I554" s="30"/>
    </row>
    <row r="555" spans="8:9">
      <c r="H555" s="29"/>
      <c r="I555" s="30"/>
    </row>
    <row r="556" spans="8:9">
      <c r="H556" s="29"/>
      <c r="I556" s="30"/>
    </row>
    <row r="557" spans="8:9">
      <c r="H557" s="29"/>
      <c r="I557" s="30"/>
    </row>
    <row r="558" spans="8:9">
      <c r="H558" s="29"/>
      <c r="I558" s="30"/>
    </row>
    <row r="559" spans="8:9">
      <c r="H559" s="29"/>
      <c r="I559" s="30"/>
    </row>
    <row r="560" spans="8:9">
      <c r="H560" s="29"/>
      <c r="I560" s="30"/>
    </row>
    <row r="561" spans="8:9">
      <c r="H561" s="29"/>
      <c r="I561" s="30"/>
    </row>
    <row r="562" spans="8:9">
      <c r="H562" s="29"/>
      <c r="I562" s="30"/>
    </row>
    <row r="563" spans="8:9">
      <c r="H563" s="29"/>
      <c r="I563" s="30"/>
    </row>
    <row r="564" spans="8:9">
      <c r="H564" s="29"/>
      <c r="I564" s="30"/>
    </row>
    <row r="565" spans="8:9">
      <c r="H565" s="29"/>
      <c r="I565" s="30"/>
    </row>
    <row r="566" spans="8:9">
      <c r="H566" s="29"/>
      <c r="I566" s="30"/>
    </row>
    <row r="567" spans="8:9">
      <c r="H567" s="29"/>
      <c r="I567" s="30"/>
    </row>
    <row r="568" spans="8:9">
      <c r="H568" s="29"/>
      <c r="I568" s="30"/>
    </row>
    <row r="569" spans="8:9">
      <c r="H569" s="29"/>
      <c r="I569" s="30"/>
    </row>
    <row r="570" spans="8:9">
      <c r="H570" s="29"/>
      <c r="I570" s="30"/>
    </row>
    <row r="571" spans="8:9">
      <c r="H571" s="29"/>
      <c r="I571" s="30"/>
    </row>
    <row r="572" spans="8:9">
      <c r="H572" s="29"/>
      <c r="I572" s="30"/>
    </row>
    <row r="573" spans="8:9">
      <c r="H573" s="29"/>
      <c r="I573" s="30"/>
    </row>
    <row r="574" spans="8:9">
      <c r="H574" s="29"/>
      <c r="I574" s="30"/>
    </row>
    <row r="575" spans="8:9">
      <c r="H575" s="29"/>
      <c r="I575" s="30"/>
    </row>
    <row r="576" spans="8:9">
      <c r="H576" s="29"/>
      <c r="I576" s="30"/>
    </row>
    <row r="577" spans="8:9">
      <c r="H577" s="29"/>
      <c r="I577" s="30"/>
    </row>
    <row r="578" spans="8:9">
      <c r="H578" s="29"/>
      <c r="I578" s="30"/>
    </row>
    <row r="579" spans="8:9">
      <c r="H579" s="29"/>
      <c r="I579" s="30"/>
    </row>
    <row r="580" spans="8:9">
      <c r="H580" s="29"/>
      <c r="I580" s="30"/>
    </row>
    <row r="581" spans="8:9">
      <c r="H581" s="29"/>
      <c r="I581" s="30"/>
    </row>
    <row r="582" spans="8:9">
      <c r="H582" s="29"/>
      <c r="I582" s="30"/>
    </row>
    <row r="583" spans="8:9">
      <c r="H583" s="29"/>
      <c r="I583" s="30"/>
    </row>
    <row r="584" spans="8:9">
      <c r="H584" s="29"/>
      <c r="I584" s="30"/>
    </row>
    <row r="585" spans="8:9">
      <c r="H585" s="29"/>
      <c r="I585" s="30"/>
    </row>
    <row r="586" spans="8:9">
      <c r="H586" s="29"/>
      <c r="I586" s="30"/>
    </row>
    <row r="587" spans="8:9">
      <c r="H587" s="29"/>
      <c r="I587" s="30"/>
    </row>
    <row r="588" spans="8:9">
      <c r="H588" s="29"/>
      <c r="I588" s="30"/>
    </row>
    <row r="589" spans="8:9">
      <c r="H589" s="29"/>
      <c r="I589" s="30"/>
    </row>
    <row r="590" spans="8:9">
      <c r="H590" s="29"/>
      <c r="I590" s="30"/>
    </row>
    <row r="591" spans="8:9">
      <c r="H591" s="29"/>
      <c r="I591" s="30"/>
    </row>
    <row r="592" spans="8:9">
      <c r="H592" s="29"/>
      <c r="I592" s="30"/>
    </row>
    <row r="593" spans="8:9">
      <c r="H593" s="29"/>
      <c r="I593" s="30"/>
    </row>
    <row r="594" spans="8:9">
      <c r="H594" s="29"/>
      <c r="I594" s="30"/>
    </row>
    <row r="595" spans="8:9">
      <c r="H595" s="29"/>
      <c r="I595" s="30"/>
    </row>
    <row r="596" spans="8:9">
      <c r="H596" s="29"/>
      <c r="I596" s="30"/>
    </row>
    <row r="597" spans="8:9">
      <c r="H597" s="29"/>
      <c r="I597" s="30"/>
    </row>
    <row r="598" spans="8:9">
      <c r="H598" s="29"/>
      <c r="I598" s="30"/>
    </row>
    <row r="599" spans="8:9">
      <c r="H599" s="29"/>
      <c r="I599" s="30"/>
    </row>
    <row r="600" spans="8:9">
      <c r="H600" s="29"/>
      <c r="I600" s="30"/>
    </row>
    <row r="601" spans="8:9">
      <c r="H601" s="29"/>
      <c r="I601" s="30"/>
    </row>
    <row r="602" spans="8:9">
      <c r="H602" s="29"/>
      <c r="I602" s="30"/>
    </row>
    <row r="603" spans="8:9">
      <c r="H603" s="29"/>
      <c r="I603" s="30"/>
    </row>
    <row r="604" spans="8:9">
      <c r="H604" s="29"/>
      <c r="I604" s="30"/>
    </row>
    <row r="605" spans="8:9">
      <c r="H605" s="29"/>
      <c r="I605" s="30"/>
    </row>
    <row r="606" spans="8:9">
      <c r="H606" s="29"/>
      <c r="I606" s="30"/>
    </row>
    <row r="607" spans="8:9">
      <c r="H607" s="29"/>
      <c r="I607" s="30"/>
    </row>
    <row r="608" spans="8:9">
      <c r="H608" s="29"/>
      <c r="I608" s="30"/>
    </row>
    <row r="609" spans="8:9">
      <c r="H609" s="29"/>
      <c r="I609" s="30"/>
    </row>
    <row r="610" spans="8:9">
      <c r="H610" s="29"/>
      <c r="I610" s="30"/>
    </row>
    <row r="611" spans="8:9">
      <c r="H611" s="29"/>
      <c r="I611" s="30"/>
    </row>
    <row r="612" spans="8:9">
      <c r="H612" s="29"/>
      <c r="I612" s="30"/>
    </row>
    <row r="613" spans="8:9">
      <c r="H613" s="29"/>
      <c r="I613" s="30"/>
    </row>
    <row r="614" spans="8:9">
      <c r="H614" s="29"/>
      <c r="I614" s="30"/>
    </row>
    <row r="615" spans="8:9">
      <c r="H615" s="29"/>
      <c r="I615" s="30"/>
    </row>
    <row r="616" spans="8:9">
      <c r="H616" s="29"/>
      <c r="I616" s="30"/>
    </row>
    <row r="617" spans="8:9">
      <c r="H617" s="29"/>
      <c r="I617" s="30"/>
    </row>
    <row r="618" spans="8:9">
      <c r="H618" s="29"/>
      <c r="I618" s="30"/>
    </row>
    <row r="619" spans="8:9">
      <c r="H619" s="29"/>
      <c r="I619" s="30"/>
    </row>
    <row r="620" spans="8:9">
      <c r="H620" s="29"/>
      <c r="I620" s="30"/>
    </row>
    <row r="621" spans="8:9">
      <c r="H621" s="29"/>
      <c r="I621" s="30"/>
    </row>
    <row r="622" spans="8:9">
      <c r="H622" s="29"/>
      <c r="I622" s="30"/>
    </row>
    <row r="623" spans="8:9">
      <c r="H623" s="29"/>
      <c r="I623" s="30"/>
    </row>
    <row r="624" spans="8:9">
      <c r="H624" s="29"/>
      <c r="I624" s="30"/>
    </row>
    <row r="625" spans="8:9">
      <c r="H625" s="29"/>
      <c r="I625" s="30"/>
    </row>
    <row r="626" spans="8:9">
      <c r="H626" s="29"/>
      <c r="I626" s="30"/>
    </row>
    <row r="627" spans="8:9">
      <c r="H627" s="29"/>
      <c r="I627" s="30"/>
    </row>
    <row r="628" spans="8:9">
      <c r="H628" s="29"/>
      <c r="I628" s="30"/>
    </row>
    <row r="629" spans="8:9">
      <c r="H629" s="29"/>
      <c r="I629" s="30"/>
    </row>
    <row r="630" spans="8:9">
      <c r="H630" s="29"/>
      <c r="I630" s="30"/>
    </row>
    <row r="631" spans="8:9">
      <c r="H631" s="29"/>
      <c r="I631" s="30"/>
    </row>
    <row r="632" spans="8:9">
      <c r="H632" s="29"/>
      <c r="I632" s="30"/>
    </row>
    <row r="633" spans="8:9">
      <c r="H633" s="29"/>
      <c r="I633" s="30"/>
    </row>
    <row r="634" spans="8:9">
      <c r="H634" s="29"/>
      <c r="I634" s="30"/>
    </row>
    <row r="635" spans="8:9">
      <c r="H635" s="29"/>
      <c r="I635" s="30"/>
    </row>
    <row r="636" spans="8:9">
      <c r="H636" s="29"/>
      <c r="I636" s="30"/>
    </row>
    <row r="637" spans="8:9">
      <c r="H637" s="29"/>
      <c r="I637" s="30"/>
    </row>
    <row r="638" spans="8:9">
      <c r="H638" s="29"/>
      <c r="I638" s="30"/>
    </row>
    <row r="639" spans="8:9">
      <c r="H639" s="29"/>
      <c r="I639" s="30"/>
    </row>
    <row r="640" spans="8:9">
      <c r="H640" s="29"/>
      <c r="I640" s="30"/>
    </row>
    <row r="641" spans="8:9">
      <c r="H641" s="29"/>
      <c r="I641" s="30"/>
    </row>
    <row r="642" spans="8:9">
      <c r="H642" s="29"/>
      <c r="I642" s="30"/>
    </row>
    <row r="643" spans="8:9">
      <c r="H643" s="29"/>
      <c r="I643" s="30"/>
    </row>
    <row r="644" spans="8:9">
      <c r="H644" s="29"/>
      <c r="I644" s="30"/>
    </row>
    <row r="645" spans="8:9">
      <c r="H645" s="29"/>
      <c r="I645" s="30"/>
    </row>
    <row r="646" spans="8:9">
      <c r="H646" s="29"/>
      <c r="I646" s="30"/>
    </row>
    <row r="647" spans="8:9">
      <c r="H647" s="29"/>
      <c r="I647" s="30"/>
    </row>
    <row r="648" spans="8:9">
      <c r="H648" s="29"/>
      <c r="I648" s="30"/>
    </row>
    <row r="649" spans="8:9">
      <c r="H649" s="29"/>
      <c r="I649" s="30"/>
    </row>
    <row r="650" spans="8:9">
      <c r="H650" s="29"/>
      <c r="I650" s="30"/>
    </row>
    <row r="651" spans="8:9">
      <c r="H651" s="29"/>
      <c r="I651" s="30"/>
    </row>
    <row r="652" spans="8:9">
      <c r="H652" s="29"/>
      <c r="I652" s="30"/>
    </row>
    <row r="653" spans="8:9">
      <c r="H653" s="29"/>
      <c r="I653" s="30"/>
    </row>
    <row r="654" spans="8:9">
      <c r="H654" s="29"/>
      <c r="I654" s="30"/>
    </row>
    <row r="655" spans="8:9">
      <c r="H655" s="29"/>
      <c r="I655" s="30"/>
    </row>
    <row r="656" spans="8:9">
      <c r="H656" s="29"/>
      <c r="I656" s="30"/>
    </row>
    <row r="657" spans="8:9">
      <c r="H657" s="29"/>
      <c r="I657" s="30"/>
    </row>
    <row r="658" spans="8:9">
      <c r="H658" s="29"/>
      <c r="I658" s="30"/>
    </row>
    <row r="659" spans="8:9">
      <c r="H659" s="29"/>
      <c r="I659" s="30"/>
    </row>
    <row r="660" spans="8:9">
      <c r="H660" s="29"/>
      <c r="I660" s="30"/>
    </row>
    <row r="661" spans="8:9">
      <c r="H661" s="29"/>
      <c r="I661" s="30"/>
    </row>
    <row r="662" spans="8:9">
      <c r="H662" s="29"/>
      <c r="I662" s="30"/>
    </row>
    <row r="663" spans="8:9">
      <c r="H663" s="29"/>
      <c r="I663" s="30"/>
    </row>
    <row r="664" spans="8:9">
      <c r="H664" s="29"/>
      <c r="I664" s="30"/>
    </row>
    <row r="665" spans="8:9">
      <c r="H665" s="29"/>
      <c r="I665" s="30"/>
    </row>
    <row r="666" spans="8:9">
      <c r="H666" s="29"/>
      <c r="I666" s="30"/>
    </row>
    <row r="667" spans="8:9">
      <c r="H667" s="29"/>
      <c r="I667" s="30"/>
    </row>
    <row r="668" spans="8:9">
      <c r="H668" s="29"/>
      <c r="I668" s="30"/>
    </row>
    <row r="669" spans="8:9">
      <c r="H669" s="29"/>
      <c r="I669" s="30"/>
    </row>
    <row r="670" spans="8:9">
      <c r="H670" s="29"/>
      <c r="I670" s="30"/>
    </row>
    <row r="671" spans="8:9">
      <c r="H671" s="29"/>
      <c r="I671" s="30"/>
    </row>
    <row r="672" spans="8:9">
      <c r="H672" s="29"/>
      <c r="I672" s="30"/>
    </row>
    <row r="673" spans="8:9">
      <c r="H673" s="29"/>
      <c r="I673" s="30"/>
    </row>
    <row r="674" spans="8:9">
      <c r="H674" s="29"/>
      <c r="I674" s="30"/>
    </row>
    <row r="675" spans="8:9">
      <c r="H675" s="29"/>
      <c r="I675" s="30"/>
    </row>
    <row r="676" spans="8:9">
      <c r="H676" s="29"/>
      <c r="I676" s="30"/>
    </row>
    <row r="677" spans="8:9">
      <c r="H677" s="29"/>
      <c r="I677" s="30"/>
    </row>
    <row r="678" spans="8:9">
      <c r="H678" s="29"/>
      <c r="I678" s="30"/>
    </row>
    <row r="679" spans="8:9">
      <c r="H679" s="29"/>
      <c r="I679" s="30"/>
    </row>
    <row r="680" spans="8:9">
      <c r="H680" s="29"/>
      <c r="I680" s="30"/>
    </row>
    <row r="681" spans="8:9">
      <c r="H681" s="29"/>
      <c r="I681" s="30"/>
    </row>
    <row r="682" spans="8:9">
      <c r="H682" s="29"/>
      <c r="I682" s="30"/>
    </row>
    <row r="683" spans="8:9">
      <c r="H683" s="29"/>
      <c r="I683" s="30"/>
    </row>
    <row r="684" spans="8:9">
      <c r="H684" s="29"/>
      <c r="I684" s="30"/>
    </row>
    <row r="685" spans="8:9">
      <c r="H685" s="29"/>
      <c r="I685" s="30"/>
    </row>
    <row r="686" spans="8:9">
      <c r="H686" s="29"/>
      <c r="I686" s="30"/>
    </row>
    <row r="687" spans="8:9">
      <c r="H687" s="29"/>
      <c r="I687" s="30"/>
    </row>
    <row r="688" spans="8:9">
      <c r="H688" s="29"/>
      <c r="I688" s="30"/>
    </row>
    <row r="689" spans="8:9">
      <c r="H689" s="29"/>
      <c r="I689" s="30"/>
    </row>
    <row r="690" spans="8:9">
      <c r="H690" s="29"/>
      <c r="I690" s="30"/>
    </row>
    <row r="691" spans="8:9">
      <c r="H691" s="29"/>
      <c r="I691" s="30"/>
    </row>
    <row r="692" spans="8:9">
      <c r="H692" s="29"/>
      <c r="I692" s="30"/>
    </row>
    <row r="693" spans="8:9">
      <c r="H693" s="29"/>
      <c r="I693" s="30"/>
    </row>
    <row r="694" spans="8:9">
      <c r="H694" s="29"/>
      <c r="I694" s="30"/>
    </row>
    <row r="695" spans="8:9">
      <c r="H695" s="29"/>
      <c r="I695" s="30"/>
    </row>
    <row r="696" spans="8:9">
      <c r="H696" s="29"/>
      <c r="I696" s="30"/>
    </row>
    <row r="697" spans="8:9">
      <c r="H697" s="29"/>
      <c r="I697" s="30"/>
    </row>
    <row r="698" spans="8:9">
      <c r="H698" s="29"/>
      <c r="I698" s="30"/>
    </row>
    <row r="699" spans="8:9">
      <c r="H699" s="29"/>
      <c r="I699" s="30"/>
    </row>
    <row r="700" spans="8:9">
      <c r="H700" s="29"/>
      <c r="I700" s="30"/>
    </row>
    <row r="701" spans="8:9">
      <c r="H701" s="29"/>
      <c r="I701" s="30"/>
    </row>
    <row r="702" spans="8:9">
      <c r="H702" s="29"/>
      <c r="I702" s="30"/>
    </row>
    <row r="703" spans="8:9">
      <c r="H703" s="29"/>
      <c r="I703" s="30"/>
    </row>
    <row r="704" spans="8:9">
      <c r="H704" s="29"/>
      <c r="I704" s="30"/>
    </row>
    <row r="705" spans="8:9">
      <c r="H705" s="29"/>
      <c r="I705" s="30"/>
    </row>
    <row r="706" spans="8:9">
      <c r="H706" s="29"/>
      <c r="I706" s="30"/>
    </row>
    <row r="707" spans="8:9">
      <c r="H707" s="29"/>
      <c r="I707" s="30"/>
    </row>
    <row r="708" spans="8:9">
      <c r="H708" s="29"/>
      <c r="I708" s="30"/>
    </row>
    <row r="709" spans="8:9">
      <c r="H709" s="29"/>
      <c r="I709" s="30"/>
    </row>
    <row r="710" spans="8:9">
      <c r="H710" s="29"/>
      <c r="I710" s="30"/>
    </row>
    <row r="711" spans="8:9">
      <c r="H711" s="29"/>
      <c r="I711" s="30"/>
    </row>
    <row r="712" spans="8:9">
      <c r="H712" s="29"/>
      <c r="I712" s="30"/>
    </row>
    <row r="713" spans="8:9">
      <c r="H713" s="29"/>
      <c r="I713" s="30"/>
    </row>
    <row r="714" spans="8:9">
      <c r="H714" s="29"/>
      <c r="I714" s="30"/>
    </row>
    <row r="715" spans="8:9">
      <c r="H715" s="29"/>
      <c r="I715" s="30"/>
    </row>
    <row r="716" spans="8:9">
      <c r="H716" s="29"/>
      <c r="I716" s="30"/>
    </row>
    <row r="717" spans="8:9">
      <c r="H717" s="29"/>
      <c r="I717" s="30"/>
    </row>
    <row r="718" spans="8:9">
      <c r="H718" s="29"/>
      <c r="I718" s="30"/>
    </row>
    <row r="719" spans="8:9">
      <c r="H719" s="29"/>
      <c r="I719" s="30"/>
    </row>
    <row r="720" spans="8:9">
      <c r="H720" s="29"/>
      <c r="I720" s="30"/>
    </row>
    <row r="721" spans="8:9">
      <c r="H721" s="29"/>
      <c r="I721" s="30"/>
    </row>
    <row r="722" spans="8:9">
      <c r="H722" s="29"/>
      <c r="I722" s="30"/>
    </row>
    <row r="723" spans="8:9">
      <c r="H723" s="29"/>
      <c r="I723" s="30"/>
    </row>
    <row r="724" spans="8:9">
      <c r="H724" s="29"/>
      <c r="I724" s="30"/>
    </row>
    <row r="725" spans="8:9">
      <c r="H725" s="29"/>
      <c r="I725" s="30"/>
    </row>
    <row r="726" spans="8:9">
      <c r="H726" s="29"/>
      <c r="I726" s="30"/>
    </row>
    <row r="727" spans="8:9">
      <c r="H727" s="29"/>
      <c r="I727" s="30"/>
    </row>
    <row r="728" spans="8:9">
      <c r="H728" s="29"/>
      <c r="I728" s="30"/>
    </row>
    <row r="729" spans="8:9">
      <c r="H729" s="29"/>
      <c r="I729" s="30"/>
    </row>
    <row r="730" spans="8:9">
      <c r="H730" s="29"/>
      <c r="I730" s="30"/>
    </row>
    <row r="731" spans="8:9">
      <c r="H731" s="29"/>
      <c r="I731" s="30"/>
    </row>
    <row r="732" spans="8:9">
      <c r="H732" s="29"/>
      <c r="I732" s="30"/>
    </row>
    <row r="733" spans="8:9">
      <c r="H733" s="29"/>
      <c r="I733" s="30"/>
    </row>
    <row r="734" spans="8:9">
      <c r="H734" s="29"/>
      <c r="I734" s="30"/>
    </row>
    <row r="735" spans="8:9">
      <c r="H735" s="29"/>
      <c r="I735" s="30"/>
    </row>
    <row r="736" spans="8:9">
      <c r="H736" s="29"/>
      <c r="I736" s="30"/>
    </row>
    <row r="737" spans="8:9">
      <c r="H737" s="29"/>
      <c r="I737" s="30"/>
    </row>
    <row r="738" spans="8:9">
      <c r="H738" s="29"/>
      <c r="I738" s="30"/>
    </row>
    <row r="739" spans="8:9">
      <c r="H739" s="29"/>
      <c r="I739" s="30"/>
    </row>
    <row r="740" spans="8:9">
      <c r="H740" s="29"/>
      <c r="I740" s="30"/>
    </row>
    <row r="741" spans="8:9">
      <c r="H741" s="29"/>
      <c r="I741" s="30"/>
    </row>
    <row r="742" spans="8:9">
      <c r="H742" s="29"/>
      <c r="I742" s="30"/>
    </row>
    <row r="743" spans="8:9">
      <c r="H743" s="29"/>
      <c r="I743" s="30"/>
    </row>
    <row r="744" spans="8:9">
      <c r="H744" s="29"/>
      <c r="I744" s="30"/>
    </row>
    <row r="745" spans="8:9">
      <c r="H745" s="29"/>
      <c r="I745" s="30"/>
    </row>
    <row r="746" spans="8:9">
      <c r="H746" s="29"/>
      <c r="I746" s="30"/>
    </row>
    <row r="747" spans="8:9">
      <c r="H747" s="29"/>
      <c r="I747" s="30"/>
    </row>
    <row r="748" spans="8:9">
      <c r="H748" s="29"/>
      <c r="I748" s="30"/>
    </row>
    <row r="749" spans="8:9">
      <c r="H749" s="29"/>
      <c r="I749" s="30"/>
    </row>
    <row r="750" spans="8:9">
      <c r="H750" s="29"/>
      <c r="I750" s="30"/>
    </row>
    <row r="751" spans="8:9">
      <c r="H751" s="29"/>
      <c r="I751" s="30"/>
    </row>
    <row r="752" spans="8:9">
      <c r="H752" s="29"/>
      <c r="I752" s="30"/>
    </row>
    <row r="753" spans="8:9">
      <c r="H753" s="29"/>
      <c r="I753" s="30"/>
    </row>
    <row r="754" spans="8:9">
      <c r="H754" s="29"/>
      <c r="I754" s="30"/>
    </row>
    <row r="755" spans="8:9">
      <c r="H755" s="29"/>
      <c r="I755" s="30"/>
    </row>
    <row r="756" spans="8:9">
      <c r="H756" s="29"/>
      <c r="I756" s="30"/>
    </row>
    <row r="757" spans="8:9">
      <c r="H757" s="29"/>
      <c r="I757" s="30"/>
    </row>
    <row r="758" spans="8:9">
      <c r="H758" s="29"/>
      <c r="I758" s="30"/>
    </row>
    <row r="759" spans="8:9">
      <c r="H759" s="29"/>
      <c r="I759" s="30"/>
    </row>
    <row r="760" spans="8:9">
      <c r="H760" s="29"/>
      <c r="I760" s="30"/>
    </row>
    <row r="761" spans="8:9">
      <c r="H761" s="29"/>
      <c r="I761" s="30"/>
    </row>
    <row r="762" spans="8:9">
      <c r="H762" s="29"/>
      <c r="I762" s="30"/>
    </row>
    <row r="763" spans="8:9">
      <c r="H763" s="29"/>
      <c r="I763" s="30"/>
    </row>
    <row r="764" spans="8:9">
      <c r="H764" s="29"/>
      <c r="I764" s="30"/>
    </row>
    <row r="765" spans="8:9">
      <c r="H765" s="29"/>
      <c r="I765" s="30"/>
    </row>
    <row r="766" spans="8:9">
      <c r="H766" s="29"/>
      <c r="I766" s="30"/>
    </row>
    <row r="767" spans="8:9">
      <c r="H767" s="29"/>
      <c r="I767" s="30"/>
    </row>
    <row r="768" spans="8:9">
      <c r="H768" s="29"/>
      <c r="I768" s="30"/>
    </row>
    <row r="769" spans="8:9">
      <c r="H769" s="29"/>
      <c r="I769" s="30"/>
    </row>
    <row r="770" spans="8:9">
      <c r="H770" s="29"/>
      <c r="I770" s="30"/>
    </row>
    <row r="771" spans="8:9">
      <c r="H771" s="29"/>
      <c r="I771" s="30"/>
    </row>
    <row r="772" spans="8:9">
      <c r="H772" s="29"/>
      <c r="I772" s="30"/>
    </row>
    <row r="773" spans="8:9">
      <c r="H773" s="29"/>
      <c r="I773" s="30"/>
    </row>
    <row r="774" spans="8:9">
      <c r="H774" s="29"/>
      <c r="I774" s="30"/>
    </row>
    <row r="775" spans="8:9">
      <c r="H775" s="29"/>
      <c r="I775" s="30"/>
    </row>
    <row r="776" spans="8:9">
      <c r="H776" s="29"/>
      <c r="I776" s="30"/>
    </row>
    <row r="777" spans="8:9">
      <c r="H777" s="29"/>
      <c r="I777" s="30"/>
    </row>
    <row r="778" spans="8:9">
      <c r="H778" s="29"/>
      <c r="I778" s="30"/>
    </row>
    <row r="779" spans="8:9">
      <c r="H779" s="29"/>
      <c r="I779" s="30"/>
    </row>
    <row r="780" spans="8:9">
      <c r="H780" s="29"/>
      <c r="I780" s="30"/>
    </row>
    <row r="781" spans="8:9">
      <c r="H781" s="29"/>
      <c r="I781" s="30"/>
    </row>
    <row r="782" spans="8:9">
      <c r="H782" s="29"/>
      <c r="I782" s="30"/>
    </row>
    <row r="783" spans="8:9">
      <c r="H783" s="29"/>
      <c r="I783" s="30"/>
    </row>
    <row r="784" spans="8:9">
      <c r="H784" s="29"/>
      <c r="I784" s="30"/>
    </row>
    <row r="785" spans="8:9">
      <c r="H785" s="29"/>
      <c r="I785" s="30"/>
    </row>
    <row r="786" spans="8:9">
      <c r="H786" s="29"/>
      <c r="I786" s="30"/>
    </row>
    <row r="787" spans="8:9">
      <c r="H787" s="29"/>
      <c r="I787" s="30"/>
    </row>
    <row r="788" spans="8:9">
      <c r="H788" s="29"/>
      <c r="I788" s="30"/>
    </row>
    <row r="789" spans="8:9">
      <c r="H789" s="29"/>
      <c r="I789" s="30"/>
    </row>
    <row r="790" spans="8:9">
      <c r="H790" s="29"/>
      <c r="I790" s="30"/>
    </row>
    <row r="791" spans="8:9">
      <c r="H791" s="29"/>
      <c r="I791" s="30"/>
    </row>
    <row r="792" spans="8:9">
      <c r="H792" s="29"/>
      <c r="I792" s="30"/>
    </row>
    <row r="793" spans="8:9">
      <c r="H793" s="29"/>
      <c r="I793" s="30"/>
    </row>
    <row r="794" spans="8:9">
      <c r="H794" s="29"/>
      <c r="I794" s="30"/>
    </row>
    <row r="795" spans="8:9">
      <c r="H795" s="29"/>
      <c r="I795" s="30"/>
    </row>
    <row r="796" spans="8:9">
      <c r="H796" s="29"/>
      <c r="I796" s="30"/>
    </row>
    <row r="797" spans="8:9">
      <c r="H797" s="29"/>
      <c r="I797" s="30"/>
    </row>
    <row r="798" spans="8:9">
      <c r="H798" s="29"/>
      <c r="I798" s="30"/>
    </row>
    <row r="799" spans="8:9">
      <c r="H799" s="29"/>
      <c r="I799" s="30"/>
    </row>
    <row r="800" spans="8:9">
      <c r="H800" s="29"/>
      <c r="I800" s="30"/>
    </row>
    <row r="801" spans="8:9">
      <c r="H801" s="29"/>
      <c r="I801" s="30"/>
    </row>
    <row r="802" spans="8:9">
      <c r="H802" s="29"/>
      <c r="I802" s="30"/>
    </row>
    <row r="803" spans="8:9">
      <c r="H803" s="29"/>
      <c r="I803" s="30"/>
    </row>
    <row r="804" spans="8:9">
      <c r="H804" s="29"/>
      <c r="I804" s="30"/>
    </row>
    <row r="805" spans="8:9">
      <c r="H805" s="29"/>
      <c r="I805" s="30"/>
    </row>
    <row r="806" spans="8:9">
      <c r="H806" s="29"/>
      <c r="I806" s="30"/>
    </row>
    <row r="807" spans="8:9">
      <c r="H807" s="29"/>
      <c r="I807" s="30"/>
    </row>
    <row r="808" spans="8:9">
      <c r="H808" s="29"/>
      <c r="I808" s="30"/>
    </row>
    <row r="809" spans="8:9">
      <c r="H809" s="29"/>
      <c r="I809" s="30"/>
    </row>
    <row r="810" spans="8:9">
      <c r="H810" s="29"/>
      <c r="I810" s="30"/>
    </row>
    <row r="811" spans="8:9">
      <c r="H811" s="29"/>
      <c r="I811" s="30"/>
    </row>
    <row r="812" spans="8:9">
      <c r="H812" s="29"/>
      <c r="I812" s="30"/>
    </row>
    <row r="813" spans="8:9">
      <c r="H813" s="29"/>
      <c r="I813" s="30"/>
    </row>
    <row r="814" spans="8:9">
      <c r="H814" s="29"/>
      <c r="I814" s="30"/>
    </row>
    <row r="815" spans="8:9">
      <c r="H815" s="29"/>
      <c r="I815" s="30"/>
    </row>
    <row r="816" spans="8:9">
      <c r="H816" s="29"/>
      <c r="I816" s="30"/>
    </row>
    <row r="817" spans="8:9">
      <c r="H817" s="29"/>
      <c r="I817" s="30"/>
    </row>
    <row r="818" spans="8:9">
      <c r="H818" s="29"/>
      <c r="I818" s="30"/>
    </row>
    <row r="819" spans="8:9">
      <c r="H819" s="29"/>
      <c r="I819" s="30"/>
    </row>
    <row r="820" spans="8:9">
      <c r="H820" s="29"/>
      <c r="I820" s="30"/>
    </row>
    <row r="821" spans="8:9">
      <c r="H821" s="29"/>
      <c r="I821" s="30"/>
    </row>
    <row r="822" spans="8:9">
      <c r="H822" s="29"/>
      <c r="I822" s="30"/>
    </row>
    <row r="823" spans="8:9">
      <c r="H823" s="29"/>
      <c r="I823" s="30"/>
    </row>
    <row r="824" spans="8:9">
      <c r="H824" s="29"/>
      <c r="I824" s="30"/>
    </row>
    <row r="825" spans="8:9">
      <c r="H825" s="29"/>
      <c r="I825" s="30"/>
    </row>
    <row r="826" spans="8:9">
      <c r="H826" s="29"/>
      <c r="I826" s="30"/>
    </row>
    <row r="827" spans="8:9">
      <c r="H827" s="29"/>
      <c r="I827" s="30"/>
    </row>
    <row r="828" spans="8:9">
      <c r="H828" s="29"/>
      <c r="I828" s="30"/>
    </row>
    <row r="829" spans="8:9">
      <c r="H829" s="29"/>
      <c r="I829" s="30"/>
    </row>
    <row r="830" spans="8:9">
      <c r="H830" s="29"/>
      <c r="I830" s="30"/>
    </row>
    <row r="831" spans="8:9">
      <c r="H831" s="29"/>
      <c r="I831" s="30"/>
    </row>
    <row r="832" spans="8:9">
      <c r="H832" s="29"/>
      <c r="I832" s="30"/>
    </row>
    <row r="833" spans="8:9">
      <c r="H833" s="29"/>
      <c r="I833" s="30"/>
    </row>
    <row r="834" spans="8:9">
      <c r="H834" s="29"/>
      <c r="I834" s="30"/>
    </row>
    <row r="835" spans="8:9">
      <c r="H835" s="29"/>
      <c r="I835" s="30"/>
    </row>
    <row r="836" spans="8:9">
      <c r="H836" s="29"/>
      <c r="I836" s="30"/>
    </row>
    <row r="837" spans="8:9">
      <c r="H837" s="29"/>
      <c r="I837" s="30"/>
    </row>
    <row r="838" spans="8:9">
      <c r="H838" s="29"/>
      <c r="I838" s="30"/>
    </row>
    <row r="839" spans="8:9">
      <c r="H839" s="29"/>
      <c r="I839" s="30"/>
    </row>
    <row r="840" spans="8:9">
      <c r="H840" s="29"/>
      <c r="I840" s="30"/>
    </row>
    <row r="841" spans="8:9">
      <c r="H841" s="29"/>
      <c r="I841" s="30"/>
    </row>
    <row r="842" spans="8:9">
      <c r="H842" s="29"/>
      <c r="I842" s="30"/>
    </row>
    <row r="843" spans="8:9">
      <c r="H843" s="29"/>
      <c r="I843" s="30"/>
    </row>
    <row r="844" spans="8:9">
      <c r="H844" s="29"/>
      <c r="I844" s="30"/>
    </row>
    <row r="845" spans="8:9">
      <c r="H845" s="29"/>
      <c r="I845" s="30"/>
    </row>
    <row r="846" spans="8:9">
      <c r="H846" s="29"/>
      <c r="I846" s="30"/>
    </row>
    <row r="847" spans="8:9">
      <c r="H847" s="29"/>
      <c r="I847" s="30"/>
    </row>
    <row r="848" spans="8:9">
      <c r="H848" s="29"/>
      <c r="I848" s="30"/>
    </row>
    <row r="849" spans="8:9">
      <c r="H849" s="29"/>
      <c r="I849" s="30"/>
    </row>
    <row r="850" spans="8:9">
      <c r="H850" s="29"/>
      <c r="I850" s="30"/>
    </row>
    <row r="851" spans="8:9">
      <c r="H851" s="29"/>
      <c r="I851" s="30"/>
    </row>
    <row r="852" spans="8:9">
      <c r="H852" s="29"/>
      <c r="I852" s="30"/>
    </row>
    <row r="853" spans="8:9">
      <c r="H853" s="29"/>
      <c r="I853" s="30"/>
    </row>
    <row r="854" spans="8:9">
      <c r="H854" s="29"/>
      <c r="I854" s="30"/>
    </row>
    <row r="855" spans="8:9">
      <c r="H855" s="29"/>
      <c r="I855" s="30"/>
    </row>
    <row r="856" spans="8:9">
      <c r="H856" s="29"/>
      <c r="I856" s="30"/>
    </row>
    <row r="857" spans="8:9">
      <c r="H857" s="29"/>
      <c r="I857" s="30"/>
    </row>
    <row r="858" spans="8:9">
      <c r="H858" s="29"/>
      <c r="I858" s="30"/>
    </row>
    <row r="859" spans="8:9">
      <c r="H859" s="29"/>
      <c r="I859" s="30"/>
    </row>
    <row r="860" spans="8:9">
      <c r="H860" s="29"/>
      <c r="I860" s="30"/>
    </row>
    <row r="861" spans="8:9">
      <c r="H861" s="29"/>
      <c r="I861" s="30"/>
    </row>
    <row r="862" spans="8:9">
      <c r="H862" s="29"/>
      <c r="I862" s="30"/>
    </row>
    <row r="863" spans="8:9">
      <c r="H863" s="29"/>
      <c r="I863" s="30"/>
    </row>
    <row r="864" spans="8:9">
      <c r="H864" s="29"/>
      <c r="I864" s="30"/>
    </row>
    <row r="865" spans="8:9">
      <c r="H865" s="29"/>
      <c r="I865" s="30"/>
    </row>
    <row r="866" spans="8:9">
      <c r="H866" s="29"/>
      <c r="I866" s="30"/>
    </row>
    <row r="867" spans="8:9">
      <c r="H867" s="29"/>
      <c r="I867" s="30"/>
    </row>
    <row r="868" spans="8:9">
      <c r="H868" s="29"/>
      <c r="I868" s="30"/>
    </row>
    <row r="869" spans="8:9">
      <c r="H869" s="29"/>
      <c r="I869" s="30"/>
    </row>
    <row r="870" spans="8:9">
      <c r="H870" s="29"/>
      <c r="I870" s="30"/>
    </row>
    <row r="871" spans="8:9">
      <c r="H871" s="29"/>
      <c r="I871" s="30"/>
    </row>
    <row r="872" spans="8:9">
      <c r="H872" s="29"/>
      <c r="I872" s="30"/>
    </row>
    <row r="873" spans="8:9">
      <c r="H873" s="29"/>
      <c r="I873" s="30"/>
    </row>
    <row r="874" spans="8:9">
      <c r="H874" s="29"/>
      <c r="I874" s="30"/>
    </row>
    <row r="875" spans="8:9">
      <c r="H875" s="29"/>
      <c r="I875" s="30"/>
    </row>
    <row r="876" spans="8:9">
      <c r="H876" s="29"/>
      <c r="I876" s="30"/>
    </row>
    <row r="877" spans="8:9">
      <c r="H877" s="29"/>
      <c r="I877" s="30"/>
    </row>
    <row r="878" spans="8:9">
      <c r="H878" s="29"/>
      <c r="I878" s="30"/>
    </row>
    <row r="879" spans="8:9">
      <c r="H879" s="29"/>
      <c r="I879" s="30"/>
    </row>
    <row r="880" spans="8:9">
      <c r="H880" s="29"/>
      <c r="I880" s="30"/>
    </row>
    <row r="881" spans="8:9">
      <c r="H881" s="29"/>
      <c r="I881" s="30"/>
    </row>
    <row r="882" spans="8:9">
      <c r="H882" s="29"/>
      <c r="I882" s="30"/>
    </row>
    <row r="883" spans="8:9">
      <c r="H883" s="29"/>
      <c r="I883" s="30"/>
    </row>
    <row r="884" spans="8:9">
      <c r="H884" s="29"/>
      <c r="I884" s="30"/>
    </row>
    <row r="885" spans="8:9">
      <c r="H885" s="29"/>
      <c r="I885" s="30"/>
    </row>
    <row r="886" spans="8:9">
      <c r="H886" s="29"/>
      <c r="I886" s="30"/>
    </row>
    <row r="887" spans="8:9">
      <c r="H887" s="29"/>
      <c r="I887" s="30"/>
    </row>
    <row r="888" spans="8:9">
      <c r="H888" s="29"/>
      <c r="I888" s="30"/>
    </row>
    <row r="889" spans="8:9">
      <c r="H889" s="29"/>
      <c r="I889" s="30"/>
    </row>
    <row r="890" spans="8:9">
      <c r="H890" s="29"/>
      <c r="I890" s="30"/>
    </row>
    <row r="891" spans="8:9">
      <c r="H891" s="29"/>
      <c r="I891" s="30"/>
    </row>
    <row r="892" spans="8:9">
      <c r="H892" s="29"/>
      <c r="I892" s="30"/>
    </row>
    <row r="893" spans="8:9">
      <c r="H893" s="29"/>
      <c r="I893" s="30"/>
    </row>
    <row r="894" spans="8:9">
      <c r="H894" s="29"/>
      <c r="I894" s="30"/>
    </row>
    <row r="895" spans="8:9">
      <c r="H895" s="29"/>
      <c r="I895" s="30"/>
    </row>
    <row r="896" spans="8:9">
      <c r="H896" s="29"/>
      <c r="I896" s="30"/>
    </row>
    <row r="897" spans="8:9">
      <c r="H897" s="29"/>
      <c r="I897" s="30"/>
    </row>
    <row r="898" spans="8:9">
      <c r="H898" s="29"/>
      <c r="I898" s="30"/>
    </row>
    <row r="899" spans="8:9">
      <c r="H899" s="29"/>
      <c r="I899" s="30"/>
    </row>
    <row r="900" spans="8:9">
      <c r="H900" s="29"/>
      <c r="I900" s="30"/>
    </row>
    <row r="901" spans="8:9">
      <c r="H901" s="29"/>
      <c r="I901" s="30"/>
    </row>
    <row r="902" spans="8:9">
      <c r="H902" s="29"/>
      <c r="I902" s="30"/>
    </row>
    <row r="903" spans="8:9">
      <c r="H903" s="29"/>
      <c r="I903" s="30"/>
    </row>
    <row r="904" spans="8:9">
      <c r="H904" s="29"/>
      <c r="I904" s="30"/>
    </row>
    <row r="905" spans="8:9">
      <c r="H905" s="29"/>
      <c r="I905" s="30"/>
    </row>
    <row r="906" spans="8:9">
      <c r="H906" s="29"/>
      <c r="I906" s="30"/>
    </row>
    <row r="907" spans="8:9">
      <c r="H907" s="29"/>
      <c r="I907" s="30"/>
    </row>
    <row r="908" spans="8:9">
      <c r="H908" s="29"/>
      <c r="I908" s="30"/>
    </row>
    <row r="909" spans="8:9">
      <c r="H909" s="29"/>
      <c r="I909" s="30"/>
    </row>
    <row r="910" spans="8:9">
      <c r="H910" s="29"/>
      <c r="I910" s="30"/>
    </row>
    <row r="911" spans="8:9">
      <c r="H911" s="29"/>
      <c r="I911" s="30"/>
    </row>
    <row r="912" spans="8:9">
      <c r="H912" s="29"/>
      <c r="I912" s="30"/>
    </row>
    <row r="913" spans="8:9">
      <c r="H913" s="29"/>
      <c r="I913" s="30"/>
    </row>
    <row r="914" spans="8:9">
      <c r="H914" s="29"/>
      <c r="I914" s="30"/>
    </row>
    <row r="915" spans="8:9">
      <c r="H915" s="29"/>
      <c r="I915" s="30"/>
    </row>
    <row r="916" spans="8:9">
      <c r="H916" s="29"/>
      <c r="I916" s="30"/>
    </row>
    <row r="917" spans="8:9">
      <c r="H917" s="29"/>
      <c r="I917" s="30"/>
    </row>
    <row r="918" spans="8:9">
      <c r="H918" s="29"/>
      <c r="I918" s="30"/>
    </row>
    <row r="919" spans="8:9">
      <c r="H919" s="29"/>
      <c r="I919" s="30"/>
    </row>
    <row r="920" spans="8:9">
      <c r="H920" s="29"/>
      <c r="I920" s="30"/>
    </row>
    <row r="921" spans="8:9">
      <c r="H921" s="29"/>
      <c r="I921" s="30"/>
    </row>
    <row r="922" spans="8:9">
      <c r="H922" s="29"/>
      <c r="I922" s="30"/>
    </row>
    <row r="923" spans="8:9">
      <c r="H923" s="29"/>
      <c r="I923" s="30"/>
    </row>
    <row r="924" spans="8:9">
      <c r="H924" s="29"/>
      <c r="I924" s="30"/>
    </row>
    <row r="925" spans="8:9">
      <c r="H925" s="29"/>
      <c r="I925" s="30"/>
    </row>
    <row r="926" spans="8:9">
      <c r="H926" s="29"/>
      <c r="I926" s="30"/>
    </row>
    <row r="927" spans="8:9">
      <c r="H927" s="29"/>
      <c r="I927" s="30"/>
    </row>
    <row r="928" spans="8:9">
      <c r="H928" s="29"/>
      <c r="I928" s="30"/>
    </row>
    <row r="929" spans="8:9">
      <c r="H929" s="29"/>
      <c r="I929" s="30"/>
    </row>
    <row r="930" spans="8:9">
      <c r="H930" s="29"/>
      <c r="I930" s="30"/>
    </row>
    <row r="931" spans="8:9">
      <c r="H931" s="29"/>
      <c r="I931" s="30"/>
    </row>
    <row r="932" spans="8:9">
      <c r="H932" s="29"/>
      <c r="I932" s="30"/>
    </row>
    <row r="933" spans="8:9">
      <c r="H933" s="29"/>
      <c r="I933" s="30"/>
    </row>
    <row r="934" spans="8:9">
      <c r="H934" s="29"/>
      <c r="I934" s="30"/>
    </row>
    <row r="935" spans="8:9">
      <c r="H935" s="29"/>
      <c r="I935" s="30"/>
    </row>
    <row r="936" spans="8:9">
      <c r="H936" s="29"/>
      <c r="I936" s="30"/>
    </row>
    <row r="937" spans="8:9">
      <c r="H937" s="29"/>
      <c r="I937" s="30"/>
    </row>
    <row r="938" spans="8:9">
      <c r="H938" s="29"/>
      <c r="I938" s="30"/>
    </row>
    <row r="939" spans="8:9">
      <c r="H939" s="29"/>
      <c r="I939" s="30"/>
    </row>
    <row r="940" spans="8:9">
      <c r="H940" s="29"/>
      <c r="I940" s="30"/>
    </row>
    <row r="941" spans="8:9">
      <c r="H941" s="29"/>
      <c r="I941" s="30"/>
    </row>
    <row r="942" spans="8:9">
      <c r="H942" s="29"/>
      <c r="I942" s="30"/>
    </row>
    <row r="943" spans="8:9">
      <c r="H943" s="29"/>
      <c r="I943" s="30"/>
    </row>
    <row r="944" spans="8:9">
      <c r="H944" s="29"/>
      <c r="I944" s="30"/>
    </row>
    <row r="945" spans="8:9">
      <c r="H945" s="29"/>
      <c r="I945" s="30"/>
    </row>
    <row r="946" spans="8:9">
      <c r="H946" s="29"/>
      <c r="I946" s="30"/>
    </row>
    <row r="947" spans="8:9">
      <c r="H947" s="29"/>
      <c r="I947" s="30"/>
    </row>
    <row r="948" spans="8:9">
      <c r="H948" s="29"/>
      <c r="I948" s="30"/>
    </row>
    <row r="949" spans="8:9">
      <c r="H949" s="29"/>
      <c r="I949" s="30"/>
    </row>
    <row r="950" spans="8:9">
      <c r="H950" s="29"/>
      <c r="I950" s="30"/>
    </row>
    <row r="951" spans="8:9">
      <c r="H951" s="29"/>
      <c r="I951" s="30"/>
    </row>
    <row r="952" spans="8:9">
      <c r="H952" s="29"/>
      <c r="I952" s="30"/>
    </row>
    <row r="953" spans="8:9">
      <c r="H953" s="29"/>
      <c r="I953" s="30"/>
    </row>
    <row r="954" spans="8:9">
      <c r="H954" s="29"/>
      <c r="I954" s="30"/>
    </row>
    <row r="955" spans="8:9">
      <c r="H955" s="29"/>
      <c r="I955" s="30"/>
    </row>
    <row r="956" spans="8:9">
      <c r="H956" s="29"/>
      <c r="I956" s="30"/>
    </row>
    <row r="957" spans="8:9">
      <c r="H957" s="29"/>
      <c r="I957" s="30"/>
    </row>
    <row r="958" spans="8:9">
      <c r="H958" s="29"/>
      <c r="I958" s="30"/>
    </row>
    <row r="959" spans="8:9">
      <c r="H959" s="29"/>
      <c r="I959" s="30"/>
    </row>
    <row r="960" spans="8:9">
      <c r="H960" s="29"/>
      <c r="I960" s="30"/>
    </row>
    <row r="961" spans="8:9">
      <c r="H961" s="29"/>
      <c r="I961" s="30"/>
    </row>
    <row r="962" spans="8:9">
      <c r="H962" s="29"/>
      <c r="I962" s="30"/>
    </row>
    <row r="963" spans="8:9">
      <c r="H963" s="29"/>
      <c r="I963" s="30"/>
    </row>
    <row r="964" spans="8:9">
      <c r="H964" s="29"/>
      <c r="I964" s="30"/>
    </row>
    <row r="965" spans="8:9">
      <c r="H965" s="29"/>
      <c r="I965" s="30"/>
    </row>
    <row r="966" spans="8:9">
      <c r="H966" s="29"/>
      <c r="I966" s="30"/>
    </row>
    <row r="967" spans="8:9">
      <c r="H967" s="29"/>
      <c r="I967" s="30"/>
    </row>
    <row r="968" spans="8:9">
      <c r="H968" s="29"/>
      <c r="I968" s="30"/>
    </row>
    <row r="969" spans="8:9">
      <c r="H969" s="29"/>
      <c r="I969" s="30"/>
    </row>
    <row r="970" spans="8:9">
      <c r="H970" s="29"/>
      <c r="I970" s="30"/>
    </row>
    <row r="971" spans="8:9">
      <c r="H971" s="29"/>
      <c r="I971" s="30"/>
    </row>
    <row r="972" spans="8:9">
      <c r="H972" s="29"/>
      <c r="I972" s="30"/>
    </row>
    <row r="973" spans="8:9">
      <c r="H973" s="29"/>
      <c r="I973" s="30"/>
    </row>
    <row r="974" spans="8:9">
      <c r="H974" s="29"/>
      <c r="I974" s="30"/>
    </row>
    <row r="975" spans="8:9">
      <c r="H975" s="29"/>
      <c r="I975" s="30"/>
    </row>
    <row r="976" spans="8:9">
      <c r="H976" s="29"/>
      <c r="I976" s="30"/>
    </row>
    <row r="977" spans="8:9">
      <c r="H977" s="29"/>
      <c r="I977" s="30"/>
    </row>
    <row r="978" spans="8:9">
      <c r="H978" s="29"/>
      <c r="I978" s="30"/>
    </row>
    <row r="979" spans="8:9">
      <c r="H979" s="29"/>
      <c r="I979" s="30"/>
    </row>
    <row r="980" spans="8:9">
      <c r="H980" s="29"/>
      <c r="I980" s="30"/>
    </row>
    <row r="981" spans="8:9">
      <c r="H981" s="29"/>
      <c r="I981" s="30"/>
    </row>
    <row r="982" spans="8:9">
      <c r="H982" s="29"/>
      <c r="I982" s="30"/>
    </row>
    <row r="983" spans="8:9">
      <c r="H983" s="29"/>
      <c r="I983" s="30"/>
    </row>
    <row r="984" spans="8:9">
      <c r="H984" s="29"/>
      <c r="I984" s="30"/>
    </row>
    <row r="985" spans="8:9">
      <c r="H985" s="29"/>
      <c r="I985" s="30"/>
    </row>
    <row r="986" spans="8:9">
      <c r="H986" s="29"/>
      <c r="I986" s="30"/>
    </row>
    <row r="987" spans="8:9">
      <c r="H987" s="29"/>
      <c r="I987" s="30"/>
    </row>
    <row r="988" spans="8:9">
      <c r="H988" s="29"/>
      <c r="I988" s="30"/>
    </row>
    <row r="989" spans="8:9">
      <c r="H989" s="29"/>
      <c r="I989" s="30"/>
    </row>
    <row r="990" spans="8:9">
      <c r="H990" s="29"/>
      <c r="I990" s="30"/>
    </row>
    <row r="991" spans="8:9">
      <c r="H991" s="29"/>
      <c r="I991" s="30"/>
    </row>
    <row r="992" spans="8:9">
      <c r="H992" s="29"/>
      <c r="I992" s="30"/>
    </row>
    <row r="993" spans="8:9">
      <c r="H993" s="29"/>
      <c r="I993" s="30"/>
    </row>
    <row r="994" spans="8:9">
      <c r="H994" s="29"/>
      <c r="I994" s="30"/>
    </row>
    <row r="995" spans="8:9">
      <c r="H995" s="29"/>
      <c r="I995" s="30"/>
    </row>
    <row r="996" spans="8:9">
      <c r="H996" s="29"/>
      <c r="I996" s="30"/>
    </row>
    <row r="997" spans="8:9">
      <c r="H997" s="29"/>
      <c r="I997" s="30"/>
    </row>
    <row r="998" spans="8:9">
      <c r="H998" s="29"/>
      <c r="I998" s="30"/>
    </row>
    <row r="999" spans="8:9">
      <c r="H999" s="29"/>
      <c r="I999" s="30"/>
    </row>
    <row r="1000" spans="8:9">
      <c r="H1000" s="29"/>
      <c r="I1000" s="30"/>
    </row>
    <row r="1001" spans="8:9">
      <c r="H1001" s="29"/>
      <c r="I1001" s="30"/>
    </row>
    <row r="1002" spans="8:9">
      <c r="H1002" s="29"/>
      <c r="I1002" s="30"/>
    </row>
    <row r="1003" spans="8:9">
      <c r="H1003" s="29"/>
      <c r="I1003" s="30"/>
    </row>
    <row r="1004" spans="8:9">
      <c r="H1004" s="29"/>
      <c r="I1004" s="30"/>
    </row>
    <row r="1005" spans="8:9">
      <c r="H1005" s="29"/>
      <c r="I1005" s="30"/>
    </row>
    <row r="1006" spans="8:9">
      <c r="H1006" s="29"/>
      <c r="I1006" s="30"/>
    </row>
    <row r="1007" spans="8:9">
      <c r="H1007" s="29"/>
      <c r="I1007" s="30"/>
    </row>
    <row r="1008" spans="8:9">
      <c r="H1008" s="29"/>
      <c r="I1008" s="30"/>
    </row>
    <row r="1009" spans="8:9">
      <c r="H1009" s="29"/>
      <c r="I1009" s="30"/>
    </row>
    <row r="1010" spans="8:9">
      <c r="H1010" s="29"/>
      <c r="I1010" s="30"/>
    </row>
    <row r="1011" spans="8:9">
      <c r="H1011" s="29"/>
      <c r="I1011" s="30"/>
    </row>
    <row r="1012" spans="8:9">
      <c r="H1012" s="29"/>
      <c r="I1012" s="30"/>
    </row>
    <row r="1013" spans="8:9">
      <c r="H1013" s="29"/>
      <c r="I1013" s="30"/>
    </row>
    <row r="1014" spans="8:9">
      <c r="H1014" s="29"/>
      <c r="I1014" s="30"/>
    </row>
    <row r="1015" spans="8:9">
      <c r="H1015" s="29"/>
      <c r="I1015" s="30"/>
    </row>
    <row r="1016" spans="8:9">
      <c r="H1016" s="29"/>
      <c r="I1016" s="30"/>
    </row>
    <row r="1017" spans="8:9">
      <c r="H1017" s="29"/>
      <c r="I1017" s="30"/>
    </row>
    <row r="1018" spans="8:9">
      <c r="H1018" s="29"/>
      <c r="I1018" s="30"/>
    </row>
    <row r="1019" spans="8:9">
      <c r="H1019" s="29"/>
      <c r="I1019" s="30"/>
    </row>
    <row r="1020" spans="8:9">
      <c r="H1020" s="29"/>
      <c r="I1020" s="30"/>
    </row>
    <row r="1021" spans="8:9">
      <c r="H1021" s="29"/>
      <c r="I1021" s="30"/>
    </row>
    <row r="1022" spans="8:9">
      <c r="H1022" s="29"/>
      <c r="I1022" s="30"/>
    </row>
    <row r="1023" spans="8:9">
      <c r="H1023" s="29"/>
      <c r="I1023" s="30"/>
    </row>
    <row r="1024" spans="8:9">
      <c r="H1024" s="29"/>
      <c r="I1024" s="30"/>
    </row>
    <row r="1025" spans="8:9">
      <c r="H1025" s="29"/>
      <c r="I1025" s="30"/>
    </row>
    <row r="1026" spans="8:9">
      <c r="H1026" s="29"/>
      <c r="I1026" s="30"/>
    </row>
    <row r="1027" spans="8:9">
      <c r="H1027" s="29"/>
      <c r="I1027" s="30"/>
    </row>
    <row r="1028" spans="8:9">
      <c r="H1028" s="29"/>
      <c r="I1028" s="30"/>
    </row>
    <row r="1029" spans="8:9">
      <c r="H1029" s="29"/>
      <c r="I1029" s="30"/>
    </row>
    <row r="1030" spans="8:9">
      <c r="H1030" s="29"/>
      <c r="I1030" s="30"/>
    </row>
    <row r="1031" spans="8:9">
      <c r="H1031" s="29"/>
      <c r="I1031" s="30"/>
    </row>
    <row r="1032" spans="8:9">
      <c r="H1032" s="29"/>
      <c r="I1032" s="30"/>
    </row>
    <row r="1033" spans="8:9">
      <c r="H1033" s="29"/>
      <c r="I1033" s="30"/>
    </row>
    <row r="1034" spans="8:9">
      <c r="H1034" s="29"/>
      <c r="I1034" s="30"/>
    </row>
    <row r="1035" spans="8:9">
      <c r="H1035" s="29"/>
      <c r="I1035" s="30"/>
    </row>
    <row r="1036" spans="8:9">
      <c r="H1036" s="29"/>
      <c r="I1036" s="30"/>
    </row>
    <row r="1037" spans="8:9">
      <c r="H1037" s="29"/>
      <c r="I1037" s="30"/>
    </row>
    <row r="1038" spans="8:9">
      <c r="H1038" s="29"/>
      <c r="I1038" s="30"/>
    </row>
    <row r="1039" spans="8:9">
      <c r="H1039" s="29"/>
      <c r="I1039" s="30"/>
    </row>
    <row r="1040" spans="8:9">
      <c r="H1040" s="29"/>
      <c r="I1040" s="30"/>
    </row>
    <row r="1041" spans="8:9">
      <c r="H1041" s="29"/>
      <c r="I1041" s="30"/>
    </row>
    <row r="1042" spans="8:9">
      <c r="H1042" s="29"/>
      <c r="I1042" s="30"/>
    </row>
    <row r="1043" spans="8:9">
      <c r="H1043" s="29"/>
      <c r="I1043" s="30"/>
    </row>
    <row r="1044" spans="8:9">
      <c r="H1044" s="29"/>
      <c r="I1044" s="30"/>
    </row>
    <row r="1045" spans="8:9">
      <c r="H1045" s="29"/>
      <c r="I1045" s="30"/>
    </row>
    <row r="1046" spans="8:9">
      <c r="H1046" s="29"/>
      <c r="I1046" s="30"/>
    </row>
    <row r="1047" spans="8:9">
      <c r="H1047" s="29"/>
      <c r="I1047" s="30"/>
    </row>
    <row r="1048" spans="8:9">
      <c r="H1048" s="29"/>
      <c r="I1048" s="30"/>
    </row>
    <row r="1049" spans="8:9">
      <c r="H1049" s="29"/>
      <c r="I1049" s="30"/>
    </row>
    <row r="1050" spans="8:9">
      <c r="H1050" s="29"/>
      <c r="I1050" s="30"/>
    </row>
    <row r="1051" spans="8:9">
      <c r="H1051" s="29"/>
      <c r="I1051" s="30"/>
    </row>
    <row r="1052" spans="8:9">
      <c r="H1052" s="29"/>
      <c r="I1052" s="30"/>
    </row>
    <row r="1053" spans="8:9">
      <c r="H1053" s="29"/>
      <c r="I1053" s="30"/>
    </row>
    <row r="1054" spans="8:9">
      <c r="H1054" s="29"/>
      <c r="I1054" s="30"/>
    </row>
    <row r="1055" spans="8:9">
      <c r="H1055" s="29"/>
      <c r="I1055" s="30"/>
    </row>
    <row r="1056" spans="8:9">
      <c r="H1056" s="29"/>
      <c r="I1056" s="30"/>
    </row>
    <row r="1057" spans="8:9">
      <c r="H1057" s="29"/>
      <c r="I1057" s="30"/>
    </row>
    <row r="1058" spans="8:9">
      <c r="H1058" s="29"/>
      <c r="I1058" s="30"/>
    </row>
    <row r="1059" spans="8:9">
      <c r="H1059" s="29"/>
      <c r="I1059" s="30"/>
    </row>
    <row r="1060" spans="8:9">
      <c r="H1060" s="29"/>
      <c r="I1060" s="30"/>
    </row>
    <row r="1061" spans="8:9">
      <c r="H1061" s="29"/>
      <c r="I1061" s="30"/>
    </row>
    <row r="1062" spans="8:9">
      <c r="H1062" s="29"/>
      <c r="I1062" s="30"/>
    </row>
    <row r="1063" spans="8:9">
      <c r="H1063" s="29"/>
      <c r="I1063" s="30"/>
    </row>
    <row r="1064" spans="8:9">
      <c r="H1064" s="29"/>
      <c r="I1064" s="30"/>
    </row>
    <row r="1065" spans="8:9">
      <c r="H1065" s="29"/>
      <c r="I1065" s="30"/>
    </row>
    <row r="1066" spans="8:9">
      <c r="H1066" s="29"/>
      <c r="I1066" s="30"/>
    </row>
    <row r="1067" spans="8:9">
      <c r="H1067" s="29"/>
      <c r="I1067" s="30"/>
    </row>
    <row r="1068" spans="8:9">
      <c r="H1068" s="29"/>
      <c r="I1068" s="30"/>
    </row>
    <row r="1069" spans="8:9">
      <c r="H1069" s="29"/>
      <c r="I1069" s="30"/>
    </row>
    <row r="1070" spans="8:9">
      <c r="H1070" s="29"/>
      <c r="I1070" s="30"/>
    </row>
    <row r="1071" spans="8:9">
      <c r="H1071" s="29"/>
      <c r="I1071" s="30"/>
    </row>
    <row r="1072" spans="8:9">
      <c r="H1072" s="29"/>
      <c r="I1072" s="30"/>
    </row>
    <row r="1073" spans="8:9">
      <c r="H1073" s="29"/>
      <c r="I1073" s="30"/>
    </row>
    <row r="1074" spans="8:9">
      <c r="H1074" s="29"/>
      <c r="I1074" s="30"/>
    </row>
    <row r="1075" spans="8:9">
      <c r="H1075" s="29"/>
      <c r="I1075" s="30"/>
    </row>
    <row r="1076" spans="8:9">
      <c r="H1076" s="29"/>
      <c r="I1076" s="30"/>
    </row>
    <row r="1077" spans="8:9">
      <c r="H1077" s="29"/>
      <c r="I1077" s="30"/>
    </row>
    <row r="1078" spans="8:9">
      <c r="H1078" s="29"/>
      <c r="I1078" s="30"/>
    </row>
    <row r="1079" spans="8:9">
      <c r="H1079" s="29"/>
      <c r="I1079" s="30"/>
    </row>
    <row r="1080" spans="8:9">
      <c r="H1080" s="29"/>
      <c r="I1080" s="30"/>
    </row>
    <row r="1081" spans="8:9">
      <c r="H1081" s="29"/>
      <c r="I1081" s="30"/>
    </row>
    <row r="1082" spans="8:9">
      <c r="H1082" s="29"/>
      <c r="I1082" s="30"/>
    </row>
    <row r="1083" spans="8:9">
      <c r="H1083" s="29"/>
      <c r="I1083" s="30"/>
    </row>
    <row r="1084" spans="8:9">
      <c r="H1084" s="29"/>
      <c r="I1084" s="30"/>
    </row>
    <row r="1085" spans="8:9">
      <c r="H1085" s="29"/>
      <c r="I1085" s="30"/>
    </row>
    <row r="1086" spans="8:9">
      <c r="H1086" s="29"/>
      <c r="I1086" s="30"/>
    </row>
    <row r="1087" spans="8:9">
      <c r="H1087" s="29"/>
      <c r="I1087" s="30"/>
    </row>
    <row r="1088" spans="8:9">
      <c r="H1088" s="29"/>
      <c r="I1088" s="30"/>
    </row>
    <row r="1089" spans="8:9">
      <c r="H1089" s="29"/>
      <c r="I1089" s="30"/>
    </row>
    <row r="1090" spans="8:9">
      <c r="H1090" s="29"/>
      <c r="I1090" s="30"/>
    </row>
    <row r="1091" spans="8:9">
      <c r="H1091" s="29"/>
      <c r="I1091" s="30"/>
    </row>
    <row r="1092" spans="8:9">
      <c r="H1092" s="29"/>
      <c r="I1092" s="30"/>
    </row>
    <row r="1093" spans="8:9">
      <c r="H1093" s="29"/>
      <c r="I1093" s="30"/>
    </row>
    <row r="1094" spans="8:9">
      <c r="H1094" s="29"/>
      <c r="I1094" s="30"/>
    </row>
    <row r="1095" spans="8:9">
      <c r="H1095" s="29"/>
      <c r="I1095" s="30"/>
    </row>
    <row r="1096" spans="8:9">
      <c r="H1096" s="29"/>
      <c r="I1096" s="30"/>
    </row>
    <row r="1097" spans="8:9">
      <c r="H1097" s="29"/>
      <c r="I1097" s="30"/>
    </row>
    <row r="1098" spans="8:9">
      <c r="H1098" s="29"/>
      <c r="I1098" s="30"/>
    </row>
    <row r="1099" spans="8:9">
      <c r="H1099" s="29"/>
      <c r="I1099" s="30"/>
    </row>
    <row r="1100" spans="8:9">
      <c r="H1100" s="29"/>
      <c r="I1100" s="30"/>
    </row>
    <row r="1101" spans="8:9">
      <c r="H1101" s="29"/>
      <c r="I1101" s="30"/>
    </row>
    <row r="1102" spans="8:9">
      <c r="H1102" s="29"/>
      <c r="I1102" s="30"/>
    </row>
    <row r="1103" spans="8:9">
      <c r="H1103" s="29"/>
      <c r="I1103" s="30"/>
    </row>
    <row r="1104" spans="8:9">
      <c r="H1104" s="29"/>
      <c r="I1104" s="30"/>
    </row>
    <row r="1105" spans="8:9">
      <c r="H1105" s="29"/>
      <c r="I1105" s="30"/>
    </row>
    <row r="1106" spans="8:9">
      <c r="H1106" s="29"/>
      <c r="I1106" s="30"/>
    </row>
    <row r="1107" spans="8:9">
      <c r="H1107" s="29"/>
      <c r="I1107" s="30"/>
    </row>
    <row r="1108" spans="8:9">
      <c r="H1108" s="29"/>
      <c r="I1108" s="30"/>
    </row>
    <row r="1109" spans="8:9">
      <c r="H1109" s="29"/>
      <c r="I1109" s="30"/>
    </row>
    <row r="1110" spans="8:9">
      <c r="H1110" s="29"/>
      <c r="I1110" s="30"/>
    </row>
    <row r="1111" spans="8:9">
      <c r="H1111" s="29"/>
      <c r="I1111" s="30"/>
    </row>
    <row r="1112" spans="8:9">
      <c r="H1112" s="29"/>
      <c r="I1112" s="30"/>
    </row>
    <row r="1113" spans="8:9">
      <c r="H1113" s="29"/>
      <c r="I1113" s="30"/>
    </row>
    <row r="1114" spans="8:9">
      <c r="H1114" s="29"/>
      <c r="I1114" s="30"/>
    </row>
    <row r="1115" spans="8:9">
      <c r="H1115" s="29"/>
      <c r="I1115" s="30"/>
    </row>
    <row r="1116" spans="8:9">
      <c r="H1116" s="29"/>
      <c r="I1116" s="30"/>
    </row>
    <row r="1117" spans="8:9">
      <c r="H1117" s="29"/>
      <c r="I1117" s="30"/>
    </row>
    <row r="1118" spans="8:9">
      <c r="H1118" s="29"/>
      <c r="I1118" s="30"/>
    </row>
    <row r="1119" spans="8:9">
      <c r="H1119" s="29"/>
      <c r="I1119" s="30"/>
    </row>
    <row r="1120" spans="8:9">
      <c r="H1120" s="29"/>
      <c r="I1120" s="30"/>
    </row>
    <row r="1121" spans="8:9">
      <c r="H1121" s="29"/>
      <c r="I1121" s="30"/>
    </row>
    <row r="1122" spans="8:9">
      <c r="H1122" s="29"/>
      <c r="I1122" s="30"/>
    </row>
    <row r="1123" spans="8:9">
      <c r="H1123" s="29"/>
      <c r="I1123" s="30"/>
    </row>
    <row r="1124" spans="8:9">
      <c r="H1124" s="29"/>
      <c r="I1124" s="30"/>
    </row>
    <row r="1125" spans="8:9">
      <c r="H1125" s="29"/>
      <c r="I1125" s="30"/>
    </row>
    <row r="1126" spans="8:9">
      <c r="H1126" s="29"/>
      <c r="I1126" s="30"/>
    </row>
    <row r="1127" spans="8:9">
      <c r="H1127" s="29"/>
      <c r="I1127" s="30"/>
    </row>
    <row r="1128" spans="8:9">
      <c r="H1128" s="29"/>
      <c r="I1128" s="30"/>
    </row>
    <row r="1129" spans="8:9">
      <c r="H1129" s="29"/>
      <c r="I1129" s="30"/>
    </row>
    <row r="1130" spans="8:9">
      <c r="H1130" s="29"/>
      <c r="I1130" s="30"/>
    </row>
    <row r="1131" spans="8:9">
      <c r="H1131" s="29"/>
      <c r="I1131" s="30"/>
    </row>
    <row r="1132" spans="8:9">
      <c r="H1132" s="29"/>
      <c r="I1132" s="30"/>
    </row>
    <row r="1133" spans="8:9">
      <c r="H1133" s="29"/>
      <c r="I1133" s="30"/>
    </row>
    <row r="1134" spans="8:9">
      <c r="H1134" s="29"/>
      <c r="I1134" s="30"/>
    </row>
    <row r="1135" spans="8:9">
      <c r="H1135" s="29"/>
      <c r="I1135" s="30"/>
    </row>
    <row r="1136" spans="8:9">
      <c r="H1136" s="29"/>
      <c r="I1136" s="30"/>
    </row>
    <row r="1137" spans="8:9">
      <c r="H1137" s="29"/>
      <c r="I1137" s="30"/>
    </row>
    <row r="1138" spans="8:9">
      <c r="H1138" s="29"/>
      <c r="I1138" s="30"/>
    </row>
    <row r="1139" spans="8:9">
      <c r="H1139" s="29"/>
      <c r="I1139" s="30"/>
    </row>
    <row r="1140" spans="8:9">
      <c r="H1140" s="29"/>
      <c r="I1140" s="30"/>
    </row>
    <row r="1141" spans="8:9">
      <c r="H1141" s="29"/>
      <c r="I1141" s="30"/>
    </row>
    <row r="1142" spans="8:9">
      <c r="H1142" s="29"/>
      <c r="I1142" s="30"/>
    </row>
    <row r="1143" spans="8:9">
      <c r="H1143" s="29"/>
      <c r="I1143" s="30"/>
    </row>
    <row r="1144" spans="8:9">
      <c r="H1144" s="29"/>
      <c r="I1144" s="30"/>
    </row>
    <row r="1145" spans="8:9">
      <c r="H1145" s="29"/>
      <c r="I1145" s="30"/>
    </row>
    <row r="1146" spans="8:9">
      <c r="H1146" s="29"/>
      <c r="I1146" s="30"/>
    </row>
    <row r="1147" spans="8:9">
      <c r="H1147" s="29"/>
      <c r="I1147" s="30"/>
    </row>
    <row r="1148" spans="8:9">
      <c r="H1148" s="29"/>
      <c r="I1148" s="30"/>
    </row>
    <row r="1149" spans="8:9">
      <c r="H1149" s="29"/>
      <c r="I1149" s="30"/>
    </row>
    <row r="1150" spans="8:9">
      <c r="H1150" s="29"/>
      <c r="I1150" s="30"/>
    </row>
    <row r="1151" spans="8:9">
      <c r="H1151" s="29"/>
      <c r="I1151" s="30"/>
    </row>
    <row r="1152" spans="8:9">
      <c r="H1152" s="29"/>
      <c r="I1152" s="30"/>
    </row>
    <row r="1153" spans="8:9">
      <c r="H1153" s="29"/>
      <c r="I1153" s="30"/>
    </row>
    <row r="1154" spans="8:9">
      <c r="H1154" s="29"/>
      <c r="I1154" s="30"/>
    </row>
    <row r="1155" spans="8:9">
      <c r="H1155" s="29"/>
      <c r="I1155" s="30"/>
    </row>
    <row r="1156" spans="8:9">
      <c r="H1156" s="29"/>
      <c r="I1156" s="30"/>
    </row>
    <row r="1157" spans="8:9">
      <c r="H1157" s="29"/>
      <c r="I1157" s="30"/>
    </row>
    <row r="1158" spans="8:9">
      <c r="H1158" s="29"/>
      <c r="I1158" s="30"/>
    </row>
    <row r="1159" spans="8:9">
      <c r="H1159" s="29"/>
      <c r="I1159" s="30"/>
    </row>
    <row r="1160" spans="8:9">
      <c r="H1160" s="29"/>
      <c r="I1160" s="30"/>
    </row>
    <row r="1161" spans="8:9">
      <c r="H1161" s="29"/>
      <c r="I1161" s="30"/>
    </row>
    <row r="1162" spans="8:9">
      <c r="H1162" s="29"/>
      <c r="I1162" s="30"/>
    </row>
    <row r="1163" spans="8:9">
      <c r="H1163" s="29"/>
      <c r="I1163" s="30"/>
    </row>
    <row r="1164" spans="8:9">
      <c r="H1164" s="29"/>
      <c r="I1164" s="30"/>
    </row>
    <row r="1165" spans="8:9">
      <c r="H1165" s="29"/>
      <c r="I1165" s="30"/>
    </row>
    <row r="1166" spans="8:9">
      <c r="H1166" s="29"/>
      <c r="I1166" s="30"/>
    </row>
    <row r="1167" spans="8:9">
      <c r="H1167" s="29"/>
      <c r="I1167" s="30"/>
    </row>
    <row r="1168" spans="8:9">
      <c r="H1168" s="29"/>
      <c r="I1168" s="30"/>
    </row>
    <row r="1169" spans="8:9">
      <c r="H1169" s="29"/>
      <c r="I1169" s="30"/>
    </row>
    <row r="1170" spans="8:9">
      <c r="H1170" s="29"/>
      <c r="I1170" s="30"/>
    </row>
    <row r="1171" spans="8:9">
      <c r="H1171" s="29"/>
      <c r="I1171" s="30"/>
    </row>
    <row r="1172" spans="8:9">
      <c r="H1172" s="29"/>
      <c r="I1172" s="30"/>
    </row>
    <row r="1173" spans="8:9">
      <c r="H1173" s="29"/>
      <c r="I1173" s="30"/>
    </row>
    <row r="1174" spans="8:9">
      <c r="H1174" s="29"/>
      <c r="I1174" s="30"/>
    </row>
    <row r="1175" spans="8:9">
      <c r="H1175" s="29"/>
      <c r="I1175" s="30"/>
    </row>
    <row r="1176" spans="8:9">
      <c r="H1176" s="29"/>
      <c r="I1176" s="30"/>
    </row>
    <row r="1177" spans="8:9">
      <c r="H1177" s="29"/>
      <c r="I1177" s="30"/>
    </row>
    <row r="1178" spans="8:9">
      <c r="H1178" s="29"/>
      <c r="I1178" s="30"/>
    </row>
    <row r="1179" spans="8:9">
      <c r="H1179" s="29"/>
      <c r="I1179" s="30"/>
    </row>
    <row r="1180" spans="8:9">
      <c r="H1180" s="29"/>
      <c r="I1180" s="30"/>
    </row>
    <row r="1181" spans="8:9">
      <c r="H1181" s="29"/>
      <c r="I1181" s="30"/>
    </row>
    <row r="1182" spans="8:9">
      <c r="H1182" s="29"/>
      <c r="I1182" s="30"/>
    </row>
    <row r="1183" spans="8:9">
      <c r="H1183" s="29"/>
      <c r="I1183" s="30"/>
    </row>
    <row r="1184" spans="8:9">
      <c r="H1184" s="29"/>
      <c r="I1184" s="30"/>
    </row>
    <row r="1185" spans="8:9">
      <c r="H1185" s="29"/>
      <c r="I1185" s="30"/>
    </row>
    <row r="1186" spans="8:9">
      <c r="H1186" s="29"/>
      <c r="I1186" s="30"/>
    </row>
    <row r="1187" spans="8:9">
      <c r="H1187" s="29"/>
      <c r="I1187" s="30"/>
    </row>
    <row r="1188" spans="8:9">
      <c r="H1188" s="29"/>
      <c r="I1188" s="30"/>
    </row>
    <row r="1189" spans="8:9">
      <c r="H1189" s="29"/>
      <c r="I1189" s="30"/>
    </row>
    <row r="1190" spans="8:9">
      <c r="H1190" s="29"/>
      <c r="I1190" s="30"/>
    </row>
    <row r="1191" spans="8:9">
      <c r="H1191" s="29"/>
      <c r="I1191" s="30"/>
    </row>
    <row r="1192" spans="8:9">
      <c r="H1192" s="29"/>
      <c r="I1192" s="30"/>
    </row>
    <row r="1193" spans="8:9">
      <c r="H1193" s="29"/>
      <c r="I1193" s="30"/>
    </row>
    <row r="1194" spans="8:9">
      <c r="H1194" s="29"/>
      <c r="I1194" s="30"/>
    </row>
    <row r="1195" spans="8:9">
      <c r="H1195" s="29"/>
      <c r="I1195" s="30"/>
    </row>
    <row r="1196" spans="8:9">
      <c r="H1196" s="29"/>
      <c r="I1196" s="30"/>
    </row>
    <row r="1197" spans="8:9">
      <c r="H1197" s="29"/>
      <c r="I1197" s="30"/>
    </row>
    <row r="1198" spans="8:9">
      <c r="H1198" s="29"/>
      <c r="I1198" s="30"/>
    </row>
    <row r="1199" spans="8:9">
      <c r="H1199" s="29"/>
      <c r="I1199" s="30"/>
    </row>
    <row r="1200" spans="8:9">
      <c r="H1200" s="29"/>
      <c r="I1200" s="30"/>
    </row>
    <row r="1201" spans="8:9">
      <c r="H1201" s="29"/>
      <c r="I1201" s="30"/>
    </row>
    <row r="1202" spans="8:9">
      <c r="H1202" s="29"/>
      <c r="I1202" s="30"/>
    </row>
    <row r="1203" spans="8:9">
      <c r="H1203" s="29"/>
      <c r="I1203" s="30"/>
    </row>
    <row r="1204" spans="8:9">
      <c r="H1204" s="29"/>
      <c r="I1204" s="30"/>
    </row>
    <row r="1205" spans="8:9">
      <c r="H1205" s="29"/>
      <c r="I1205" s="30"/>
    </row>
    <row r="1206" spans="8:9">
      <c r="H1206" s="29"/>
      <c r="I1206" s="30"/>
    </row>
    <row r="1207" spans="8:9">
      <c r="H1207" s="29"/>
      <c r="I1207" s="30"/>
    </row>
    <row r="1208" spans="8:9">
      <c r="H1208" s="29"/>
      <c r="I1208" s="30"/>
    </row>
    <row r="1209" spans="8:9">
      <c r="H1209" s="29"/>
      <c r="I1209" s="30"/>
    </row>
    <row r="1210" spans="8:9">
      <c r="H1210" s="29"/>
      <c r="I1210" s="30"/>
    </row>
    <row r="1211" spans="8:9">
      <c r="H1211" s="29"/>
      <c r="I1211" s="30"/>
    </row>
    <row r="1212" spans="8:9">
      <c r="H1212" s="29"/>
      <c r="I1212" s="30"/>
    </row>
    <row r="1213" spans="8:9">
      <c r="H1213" s="29"/>
      <c r="I1213" s="30"/>
    </row>
    <row r="1214" spans="8:9">
      <c r="H1214" s="29"/>
      <c r="I1214" s="30"/>
    </row>
    <row r="1215" spans="8:9">
      <c r="H1215" s="29"/>
      <c r="I1215" s="30"/>
    </row>
    <row r="1216" spans="8:9">
      <c r="H1216" s="29"/>
      <c r="I1216" s="30"/>
    </row>
    <row r="1217" spans="8:9">
      <c r="H1217" s="29"/>
      <c r="I1217" s="30"/>
    </row>
    <row r="1218" spans="8:9">
      <c r="H1218" s="29"/>
      <c r="I1218" s="30"/>
    </row>
    <row r="1219" spans="8:9">
      <c r="H1219" s="29"/>
      <c r="I1219" s="30"/>
    </row>
    <row r="1220" spans="8:9">
      <c r="H1220" s="29"/>
      <c r="I1220" s="30"/>
    </row>
    <row r="1221" spans="8:9">
      <c r="H1221" s="29"/>
      <c r="I1221" s="30"/>
    </row>
    <row r="1222" spans="8:9">
      <c r="H1222" s="29"/>
      <c r="I1222" s="30"/>
    </row>
    <row r="1223" spans="8:9">
      <c r="H1223" s="29"/>
      <c r="I1223" s="30"/>
    </row>
    <row r="1224" spans="8:9">
      <c r="H1224" s="29"/>
      <c r="I1224" s="30"/>
    </row>
    <row r="1225" spans="8:9">
      <c r="H1225" s="29"/>
      <c r="I1225" s="30"/>
    </row>
    <row r="1226" spans="8:9">
      <c r="H1226" s="29"/>
      <c r="I1226" s="30"/>
    </row>
    <row r="1227" spans="8:9">
      <c r="H1227" s="29"/>
      <c r="I1227" s="30"/>
    </row>
    <row r="1228" spans="8:9">
      <c r="H1228" s="29"/>
      <c r="I1228" s="30"/>
    </row>
    <row r="1229" spans="8:9">
      <c r="H1229" s="29"/>
      <c r="I1229" s="30"/>
    </row>
    <row r="1230" spans="8:9">
      <c r="H1230" s="29"/>
      <c r="I1230" s="30"/>
    </row>
    <row r="1231" spans="8:9">
      <c r="H1231" s="29"/>
      <c r="I1231" s="30"/>
    </row>
    <row r="1232" spans="8:9">
      <c r="H1232" s="29"/>
      <c r="I1232" s="30"/>
    </row>
    <row r="1233" spans="8:9">
      <c r="H1233" s="29"/>
      <c r="I1233" s="30"/>
    </row>
    <row r="1234" spans="8:9">
      <c r="H1234" s="29"/>
      <c r="I1234" s="30"/>
    </row>
    <row r="1235" spans="8:9">
      <c r="H1235" s="29"/>
      <c r="I1235" s="30"/>
    </row>
    <row r="1236" spans="8:9">
      <c r="H1236" s="29"/>
      <c r="I1236" s="30"/>
    </row>
    <row r="1237" spans="8:9">
      <c r="H1237" s="29"/>
      <c r="I1237" s="30"/>
    </row>
    <row r="1238" spans="8:9">
      <c r="H1238" s="29"/>
      <c r="I1238" s="30"/>
    </row>
    <row r="1239" spans="8:9">
      <c r="H1239" s="29"/>
      <c r="I1239" s="30"/>
    </row>
    <row r="1240" spans="8:9">
      <c r="H1240" s="29"/>
      <c r="I1240" s="30"/>
    </row>
    <row r="1241" spans="8:9">
      <c r="H1241" s="29"/>
      <c r="I1241" s="30"/>
    </row>
    <row r="1242" spans="8:9">
      <c r="H1242" s="29"/>
      <c r="I1242" s="30"/>
    </row>
    <row r="1243" spans="8:9">
      <c r="H1243" s="29"/>
      <c r="I1243" s="30"/>
    </row>
    <row r="1244" spans="8:9">
      <c r="H1244" s="29"/>
      <c r="I1244" s="30"/>
    </row>
    <row r="1245" spans="8:9">
      <c r="H1245" s="29"/>
      <c r="I1245" s="30"/>
    </row>
    <row r="1246" spans="8:9">
      <c r="H1246" s="29"/>
      <c r="I1246" s="30"/>
    </row>
    <row r="1247" spans="8:9">
      <c r="H1247" s="29"/>
      <c r="I1247" s="30"/>
    </row>
    <row r="1248" spans="8:9">
      <c r="H1248" s="29"/>
      <c r="I1248" s="30"/>
    </row>
    <row r="1249" spans="8:9">
      <c r="H1249" s="29"/>
      <c r="I1249" s="30"/>
    </row>
    <row r="1250" spans="8:9">
      <c r="H1250" s="29"/>
      <c r="I1250" s="30"/>
    </row>
    <row r="1251" spans="8:9">
      <c r="H1251" s="29"/>
      <c r="I1251" s="30"/>
    </row>
    <row r="1252" spans="8:9">
      <c r="H1252" s="29"/>
      <c r="I1252" s="30"/>
    </row>
    <row r="1253" spans="8:9">
      <c r="H1253" s="29"/>
      <c r="I1253" s="30"/>
    </row>
    <row r="1254" spans="8:9">
      <c r="H1254" s="29"/>
      <c r="I1254" s="30"/>
    </row>
    <row r="1255" spans="8:9">
      <c r="H1255" s="29"/>
      <c r="I1255" s="30"/>
    </row>
    <row r="1256" spans="8:9">
      <c r="H1256" s="29"/>
      <c r="I1256" s="30"/>
    </row>
    <row r="1257" spans="8:9">
      <c r="H1257" s="29"/>
      <c r="I1257" s="30"/>
    </row>
    <row r="1258" spans="8:9">
      <c r="H1258" s="29"/>
      <c r="I1258" s="30"/>
    </row>
    <row r="1259" spans="8:9">
      <c r="H1259" s="29"/>
      <c r="I1259" s="30"/>
    </row>
    <row r="1260" spans="8:9">
      <c r="H1260" s="29"/>
      <c r="I1260" s="30"/>
    </row>
    <row r="1261" spans="8:9">
      <c r="H1261" s="29"/>
      <c r="I1261" s="30"/>
    </row>
    <row r="1262" spans="8:9">
      <c r="H1262" s="29"/>
      <c r="I1262" s="30"/>
    </row>
    <row r="1263" spans="8:9">
      <c r="H1263" s="29"/>
      <c r="I1263" s="30"/>
    </row>
    <row r="1264" spans="8:9">
      <c r="H1264" s="29"/>
      <c r="I1264" s="30"/>
    </row>
    <row r="1265" spans="8:9">
      <c r="H1265" s="29"/>
      <c r="I1265" s="30"/>
    </row>
    <row r="1266" spans="8:9">
      <c r="H1266" s="29"/>
      <c r="I1266" s="30"/>
    </row>
    <row r="1267" spans="8:9">
      <c r="H1267" s="29"/>
      <c r="I1267" s="30"/>
    </row>
    <row r="1268" spans="8:9">
      <c r="H1268" s="29"/>
      <c r="I1268" s="30"/>
    </row>
    <row r="1269" spans="8:9">
      <c r="H1269" s="29"/>
      <c r="I1269" s="30"/>
    </row>
    <row r="1270" spans="8:9">
      <c r="H1270" s="29"/>
      <c r="I1270" s="30"/>
    </row>
    <row r="1271" spans="8:9">
      <c r="H1271" s="29"/>
      <c r="I1271" s="30"/>
    </row>
    <row r="1272" spans="8:9">
      <c r="H1272" s="29"/>
      <c r="I1272" s="30"/>
    </row>
    <row r="1273" spans="8:9">
      <c r="H1273" s="29"/>
      <c r="I1273" s="30"/>
    </row>
    <row r="1274" spans="8:9">
      <c r="H1274" s="29"/>
      <c r="I1274" s="30"/>
    </row>
    <row r="1275" spans="8:9">
      <c r="H1275" s="29"/>
      <c r="I1275" s="30"/>
    </row>
    <row r="1276" spans="8:9">
      <c r="H1276" s="29"/>
      <c r="I1276" s="30"/>
    </row>
    <row r="1277" spans="8:9">
      <c r="H1277" s="29"/>
      <c r="I1277" s="30"/>
    </row>
    <row r="1278" spans="8:9">
      <c r="H1278" s="29"/>
      <c r="I1278" s="30"/>
    </row>
    <row r="1279" spans="8:9">
      <c r="H1279" s="29"/>
      <c r="I1279" s="30"/>
    </row>
    <row r="1280" spans="8:9">
      <c r="H1280" s="29"/>
      <c r="I1280" s="30"/>
    </row>
    <row r="1281" spans="8:9">
      <c r="H1281" s="29"/>
      <c r="I1281" s="30"/>
    </row>
    <row r="1282" spans="8:9">
      <c r="H1282" s="29"/>
      <c r="I1282" s="30"/>
    </row>
    <row r="1283" spans="8:9">
      <c r="H1283" s="29"/>
      <c r="I1283" s="30"/>
    </row>
    <row r="1284" spans="8:9">
      <c r="H1284" s="29"/>
      <c r="I1284" s="30"/>
    </row>
    <row r="1285" spans="8:9">
      <c r="H1285" s="29"/>
      <c r="I1285" s="30"/>
    </row>
    <row r="1286" spans="8:9">
      <c r="H1286" s="29"/>
      <c r="I1286" s="30"/>
    </row>
    <row r="1287" spans="8:9">
      <c r="H1287" s="29"/>
      <c r="I1287" s="30"/>
    </row>
    <row r="1288" spans="8:9">
      <c r="H1288" s="29"/>
      <c r="I1288" s="30"/>
    </row>
    <row r="1289" spans="8:9">
      <c r="H1289" s="29"/>
      <c r="I1289" s="30"/>
    </row>
    <row r="1290" spans="8:9">
      <c r="H1290" s="29"/>
      <c r="I1290" s="30"/>
    </row>
    <row r="1291" spans="8:9">
      <c r="H1291" s="29"/>
      <c r="I1291" s="30"/>
    </row>
    <row r="1292" spans="8:9">
      <c r="H1292" s="29"/>
      <c r="I1292" s="30"/>
    </row>
    <row r="1293" spans="8:9">
      <c r="H1293" s="29"/>
      <c r="I1293" s="30"/>
    </row>
    <row r="1294" spans="8:9">
      <c r="H1294" s="29"/>
      <c r="I1294" s="30"/>
    </row>
    <row r="1295" spans="8:9">
      <c r="H1295" s="29"/>
      <c r="I1295" s="30"/>
    </row>
    <row r="1296" spans="8:9">
      <c r="H1296" s="29"/>
      <c r="I1296" s="30"/>
    </row>
    <row r="1297" spans="8:9">
      <c r="H1297" s="29"/>
      <c r="I1297" s="30"/>
    </row>
    <row r="1298" spans="8:9">
      <c r="H1298" s="29"/>
      <c r="I1298" s="30"/>
    </row>
    <row r="1299" spans="8:9">
      <c r="H1299" s="29"/>
      <c r="I1299" s="30"/>
    </row>
    <row r="1300" spans="8:9">
      <c r="H1300" s="29"/>
      <c r="I1300" s="30"/>
    </row>
    <row r="1301" spans="8:9">
      <c r="H1301" s="29"/>
      <c r="I1301" s="30"/>
    </row>
    <row r="1302" spans="8:9">
      <c r="H1302" s="29"/>
      <c r="I1302" s="30"/>
    </row>
    <row r="1303" spans="8:9">
      <c r="H1303" s="29"/>
      <c r="I1303" s="30"/>
    </row>
    <row r="1304" spans="8:9">
      <c r="H1304" s="29"/>
      <c r="I1304" s="30"/>
    </row>
    <row r="1305" spans="8:9">
      <c r="H1305" s="29"/>
      <c r="I1305" s="30"/>
    </row>
    <row r="1306" spans="8:9">
      <c r="H1306" s="29"/>
      <c r="I1306" s="30"/>
    </row>
    <row r="1307" spans="8:9">
      <c r="H1307" s="29"/>
      <c r="I1307" s="30"/>
    </row>
    <row r="1308" spans="8:9">
      <c r="H1308" s="29"/>
      <c r="I1308" s="30"/>
    </row>
    <row r="1309" spans="8:9">
      <c r="H1309" s="29"/>
      <c r="I1309" s="30"/>
    </row>
    <row r="1310" spans="8:9">
      <c r="H1310" s="29"/>
      <c r="I1310" s="30"/>
    </row>
    <row r="1311" spans="8:9">
      <c r="H1311" s="29"/>
      <c r="I1311" s="30"/>
    </row>
    <row r="1312" spans="8:9">
      <c r="H1312" s="29"/>
      <c r="I1312" s="30"/>
    </row>
    <row r="1313" spans="8:9">
      <c r="H1313" s="29"/>
      <c r="I1313" s="30"/>
    </row>
    <row r="1314" spans="8:9">
      <c r="H1314" s="29"/>
      <c r="I1314" s="30"/>
    </row>
    <row r="1315" spans="8:9">
      <c r="H1315" s="29"/>
      <c r="I1315" s="30"/>
    </row>
    <row r="1316" spans="8:9">
      <c r="H1316" s="29"/>
      <c r="I1316" s="30"/>
    </row>
    <row r="1317" spans="8:9">
      <c r="H1317" s="29"/>
      <c r="I1317" s="30"/>
    </row>
    <row r="1318" spans="8:9">
      <c r="H1318" s="29"/>
      <c r="I1318" s="30"/>
    </row>
    <row r="1319" spans="8:9">
      <c r="H1319" s="29"/>
      <c r="I1319" s="30"/>
    </row>
    <row r="1320" spans="8:9">
      <c r="H1320" s="29"/>
      <c r="I1320" s="30"/>
    </row>
    <row r="1321" spans="8:9">
      <c r="H1321" s="29"/>
      <c r="I1321" s="30"/>
    </row>
    <row r="1322" spans="8:9">
      <c r="H1322" s="29"/>
      <c r="I1322" s="30"/>
    </row>
    <row r="1323" spans="8:9">
      <c r="H1323" s="29"/>
      <c r="I1323" s="30"/>
    </row>
    <row r="1324" spans="8:9">
      <c r="H1324" s="29"/>
      <c r="I1324" s="30"/>
    </row>
    <row r="1325" spans="8:9">
      <c r="H1325" s="29"/>
      <c r="I1325" s="30"/>
    </row>
    <row r="1326" spans="8:9">
      <c r="H1326" s="29"/>
      <c r="I1326" s="30"/>
    </row>
    <row r="1327" spans="8:9">
      <c r="H1327" s="29"/>
      <c r="I1327" s="30"/>
    </row>
    <row r="1328" spans="8:9">
      <c r="H1328" s="29"/>
      <c r="I1328" s="30"/>
    </row>
    <row r="1329" spans="8:9">
      <c r="H1329" s="29"/>
      <c r="I1329" s="30"/>
    </row>
    <row r="1330" spans="8:9">
      <c r="H1330" s="29"/>
      <c r="I1330" s="30"/>
    </row>
    <row r="1331" spans="8:9">
      <c r="H1331" s="29"/>
      <c r="I1331" s="30"/>
    </row>
    <row r="1332" spans="8:9">
      <c r="H1332" s="29"/>
      <c r="I1332" s="30"/>
    </row>
    <row r="1333" spans="8:9">
      <c r="H1333" s="29"/>
      <c r="I1333" s="30"/>
    </row>
    <row r="1334" spans="8:9">
      <c r="H1334" s="29"/>
      <c r="I1334" s="30"/>
    </row>
    <row r="1335" spans="8:9">
      <c r="H1335" s="29"/>
      <c r="I1335" s="30"/>
    </row>
    <row r="1336" spans="8:9">
      <c r="H1336" s="29"/>
      <c r="I1336" s="30"/>
    </row>
    <row r="1337" spans="8:9">
      <c r="H1337" s="29"/>
      <c r="I1337" s="30"/>
    </row>
    <row r="1338" spans="8:9">
      <c r="H1338" s="29"/>
      <c r="I1338" s="30"/>
    </row>
    <row r="1339" spans="8:9">
      <c r="H1339" s="29"/>
      <c r="I1339" s="30"/>
    </row>
    <row r="1340" spans="8:9">
      <c r="H1340" s="29"/>
      <c r="I1340" s="30"/>
    </row>
    <row r="1341" spans="8:9">
      <c r="H1341" s="29"/>
      <c r="I1341" s="30"/>
    </row>
    <row r="1342" spans="8:9">
      <c r="H1342" s="29"/>
      <c r="I1342" s="30"/>
    </row>
    <row r="1343" spans="8:9">
      <c r="H1343" s="29"/>
      <c r="I1343" s="30"/>
    </row>
    <row r="1344" spans="8:9">
      <c r="H1344" s="29"/>
      <c r="I1344" s="30"/>
    </row>
    <row r="1345" spans="8:9">
      <c r="H1345" s="29"/>
      <c r="I1345" s="30"/>
    </row>
    <row r="1346" spans="8:9">
      <c r="H1346" s="29"/>
      <c r="I1346" s="30"/>
    </row>
    <row r="1347" spans="8:9">
      <c r="H1347" s="29"/>
      <c r="I1347" s="30"/>
    </row>
    <row r="1348" spans="8:9">
      <c r="H1348" s="29"/>
      <c r="I1348" s="30"/>
    </row>
    <row r="1349" spans="8:9">
      <c r="H1349" s="29"/>
      <c r="I1349" s="30"/>
    </row>
    <row r="1350" spans="8:9">
      <c r="H1350" s="29"/>
      <c r="I1350" s="30"/>
    </row>
    <row r="1351" spans="8:9">
      <c r="H1351" s="29"/>
      <c r="I1351" s="30"/>
    </row>
    <row r="1352" spans="8:9">
      <c r="H1352" s="29"/>
      <c r="I1352" s="30"/>
    </row>
    <row r="1353" spans="8:9">
      <c r="H1353" s="29"/>
      <c r="I1353" s="30"/>
    </row>
    <row r="1354" spans="8:9">
      <c r="H1354" s="29"/>
      <c r="I1354" s="30"/>
    </row>
    <row r="1355" spans="8:9">
      <c r="H1355" s="29"/>
      <c r="I1355" s="30"/>
    </row>
    <row r="1356" spans="8:9">
      <c r="H1356" s="29"/>
      <c r="I1356" s="30"/>
    </row>
    <row r="1357" spans="8:9">
      <c r="H1357" s="29"/>
      <c r="I1357" s="30"/>
    </row>
    <row r="1358" spans="8:9">
      <c r="H1358" s="29"/>
      <c r="I1358" s="30"/>
    </row>
    <row r="1359" spans="8:9">
      <c r="H1359" s="29"/>
      <c r="I1359" s="30"/>
    </row>
    <row r="1360" spans="8:9">
      <c r="H1360" s="29"/>
      <c r="I1360" s="30"/>
    </row>
    <row r="1361" spans="8:9">
      <c r="H1361" s="29"/>
      <c r="I1361" s="30"/>
    </row>
    <row r="1362" spans="8:9">
      <c r="H1362" s="29"/>
      <c r="I1362" s="30"/>
    </row>
    <row r="1363" spans="8:9">
      <c r="H1363" s="29"/>
      <c r="I1363" s="30"/>
    </row>
    <row r="1364" spans="8:9">
      <c r="H1364" s="29"/>
      <c r="I1364" s="30"/>
    </row>
    <row r="1365" spans="8:9">
      <c r="H1365" s="29"/>
      <c r="I1365" s="30"/>
    </row>
    <row r="1366" spans="8:9">
      <c r="H1366" s="29"/>
      <c r="I1366" s="30"/>
    </row>
    <row r="1367" spans="8:9">
      <c r="H1367" s="29"/>
      <c r="I1367" s="30"/>
    </row>
    <row r="1368" spans="8:9">
      <c r="H1368" s="29"/>
      <c r="I1368" s="30"/>
    </row>
    <row r="1369" spans="8:9">
      <c r="H1369" s="29"/>
      <c r="I1369" s="30"/>
    </row>
    <row r="1370" spans="8:9">
      <c r="H1370" s="29"/>
      <c r="I1370" s="30"/>
    </row>
    <row r="1371" spans="8:9">
      <c r="H1371" s="29"/>
      <c r="I1371" s="30"/>
    </row>
    <row r="1372" spans="8:9">
      <c r="H1372" s="29"/>
      <c r="I1372" s="30"/>
    </row>
    <row r="1373" spans="8:9">
      <c r="H1373" s="29"/>
      <c r="I1373" s="30"/>
    </row>
    <row r="1374" spans="8:9">
      <c r="H1374" s="29"/>
      <c r="I1374" s="30"/>
    </row>
    <row r="1375" spans="8:9">
      <c r="H1375" s="29"/>
      <c r="I1375" s="30"/>
    </row>
    <row r="1376" spans="8:9">
      <c r="H1376" s="29"/>
      <c r="I1376" s="30"/>
    </row>
    <row r="1377" spans="8:9">
      <c r="H1377" s="29"/>
      <c r="I1377" s="30"/>
    </row>
    <row r="1378" spans="8:9">
      <c r="H1378" s="29"/>
      <c r="I1378" s="30"/>
    </row>
    <row r="1379" spans="8:9">
      <c r="H1379" s="29"/>
      <c r="I1379" s="30"/>
    </row>
    <row r="1380" spans="8:9">
      <c r="H1380" s="29"/>
      <c r="I1380" s="30"/>
    </row>
    <row r="1381" spans="8:9">
      <c r="H1381" s="29"/>
      <c r="I1381" s="30"/>
    </row>
    <row r="1382" spans="8:9">
      <c r="H1382" s="29"/>
      <c r="I1382" s="30"/>
    </row>
    <row r="1383" spans="8:9">
      <c r="H1383" s="29"/>
      <c r="I1383" s="30"/>
    </row>
    <row r="1384" spans="8:9">
      <c r="H1384" s="29"/>
      <c r="I1384" s="30"/>
    </row>
    <row r="1385" spans="8:9">
      <c r="H1385" s="29"/>
      <c r="I1385" s="30"/>
    </row>
    <row r="1386" spans="8:9">
      <c r="H1386" s="29"/>
      <c r="I1386" s="30"/>
    </row>
    <row r="1387" spans="8:9">
      <c r="H1387" s="29"/>
      <c r="I1387" s="30"/>
    </row>
    <row r="1388" spans="8:9">
      <c r="H1388" s="29"/>
      <c r="I1388" s="30"/>
    </row>
    <row r="1389" spans="8:9">
      <c r="H1389" s="29"/>
      <c r="I1389" s="30"/>
    </row>
    <row r="1390" spans="8:9">
      <c r="H1390" s="29"/>
      <c r="I1390" s="30"/>
    </row>
    <row r="1391" spans="8:9">
      <c r="H1391" s="29"/>
      <c r="I1391" s="30"/>
    </row>
    <row r="1392" spans="8:9">
      <c r="H1392" s="29"/>
      <c r="I1392" s="30"/>
    </row>
    <row r="1393" spans="8:9">
      <c r="H1393" s="29"/>
      <c r="I1393" s="30"/>
    </row>
    <row r="1394" spans="8:9">
      <c r="H1394" s="29"/>
      <c r="I1394" s="30"/>
    </row>
    <row r="1395" spans="8:9">
      <c r="H1395" s="29"/>
      <c r="I1395" s="30"/>
    </row>
    <row r="1396" spans="8:9">
      <c r="H1396" s="29"/>
      <c r="I1396" s="30"/>
    </row>
    <row r="1397" spans="8:9">
      <c r="H1397" s="29"/>
      <c r="I1397" s="30"/>
    </row>
    <row r="1398" spans="8:9">
      <c r="H1398" s="29"/>
      <c r="I1398" s="30"/>
    </row>
    <row r="1399" spans="8:9">
      <c r="H1399" s="29"/>
      <c r="I1399" s="30"/>
    </row>
    <row r="1400" spans="8:9">
      <c r="H1400" s="29"/>
      <c r="I1400" s="30"/>
    </row>
    <row r="1401" spans="8:9">
      <c r="H1401" s="29"/>
      <c r="I1401" s="30"/>
    </row>
    <row r="1402" spans="8:9">
      <c r="H1402" s="29"/>
      <c r="I1402" s="30"/>
    </row>
    <row r="1403" spans="8:9">
      <c r="H1403" s="29"/>
      <c r="I1403" s="30"/>
    </row>
    <row r="1404" spans="8:9">
      <c r="H1404" s="29"/>
      <c r="I1404" s="30"/>
    </row>
    <row r="1405" spans="8:9">
      <c r="H1405" s="29"/>
      <c r="I1405" s="30"/>
    </row>
    <row r="1406" spans="8:9">
      <c r="H1406" s="29"/>
      <c r="I1406" s="30"/>
    </row>
    <row r="1407" spans="8:9">
      <c r="H1407" s="29"/>
      <c r="I1407" s="30"/>
    </row>
    <row r="1408" spans="8:9">
      <c r="H1408" s="29"/>
      <c r="I1408" s="30"/>
    </row>
    <row r="1409" spans="8:9">
      <c r="H1409" s="29"/>
      <c r="I1409" s="30"/>
    </row>
    <row r="1410" spans="8:9">
      <c r="H1410" s="29"/>
      <c r="I1410" s="30"/>
    </row>
    <row r="1411" spans="8:9">
      <c r="H1411" s="29"/>
      <c r="I1411" s="30"/>
    </row>
    <row r="1412" spans="8:9">
      <c r="H1412" s="29"/>
      <c r="I1412" s="30"/>
    </row>
    <row r="1413" spans="8:9">
      <c r="H1413" s="29"/>
      <c r="I1413" s="30"/>
    </row>
    <row r="1414" spans="8:9">
      <c r="H1414" s="29"/>
      <c r="I1414" s="30"/>
    </row>
    <row r="1415" spans="8:9">
      <c r="H1415" s="29"/>
      <c r="I1415" s="30"/>
    </row>
    <row r="1416" spans="8:9">
      <c r="H1416" s="29"/>
      <c r="I1416" s="30"/>
    </row>
    <row r="1417" spans="8:9">
      <c r="H1417" s="29"/>
      <c r="I1417" s="30"/>
    </row>
    <row r="1418" spans="8:9">
      <c r="H1418" s="29"/>
      <c r="I1418" s="30"/>
    </row>
    <row r="1419" spans="8:9">
      <c r="H1419" s="29"/>
      <c r="I1419" s="30"/>
    </row>
    <row r="1420" spans="8:9">
      <c r="H1420" s="29"/>
      <c r="I1420" s="30"/>
    </row>
    <row r="1421" spans="8:9">
      <c r="H1421" s="29"/>
      <c r="I1421" s="30"/>
    </row>
    <row r="1422" spans="8:9">
      <c r="H1422" s="29"/>
      <c r="I1422" s="30"/>
    </row>
    <row r="1423" spans="8:9">
      <c r="H1423" s="29"/>
      <c r="I1423" s="30"/>
    </row>
    <row r="1424" spans="8:9">
      <c r="H1424" s="29"/>
      <c r="I1424" s="30"/>
    </row>
    <row r="1425" spans="8:9">
      <c r="H1425" s="29"/>
      <c r="I1425" s="30"/>
    </row>
    <row r="1426" spans="8:9">
      <c r="H1426" s="29"/>
      <c r="I1426" s="30"/>
    </row>
    <row r="1427" spans="8:9">
      <c r="H1427" s="29"/>
      <c r="I1427" s="30"/>
    </row>
    <row r="1428" spans="8:9">
      <c r="H1428" s="29"/>
      <c r="I1428" s="30"/>
    </row>
    <row r="1429" spans="8:9">
      <c r="H1429" s="29"/>
      <c r="I1429" s="30"/>
    </row>
    <row r="1430" spans="8:9">
      <c r="H1430" s="29"/>
      <c r="I1430" s="30"/>
    </row>
    <row r="1431" spans="8:9">
      <c r="H1431" s="29"/>
      <c r="I1431" s="30"/>
    </row>
    <row r="1432" spans="8:9">
      <c r="H1432" s="29"/>
      <c r="I1432" s="30"/>
    </row>
    <row r="1433" spans="8:9">
      <c r="H1433" s="29"/>
      <c r="I1433" s="30"/>
    </row>
    <row r="1434" spans="8:9">
      <c r="H1434" s="29"/>
      <c r="I1434" s="30"/>
    </row>
    <row r="1435" spans="8:9">
      <c r="H1435" s="29"/>
      <c r="I1435" s="30"/>
    </row>
    <row r="1436" spans="8:9">
      <c r="H1436" s="29"/>
      <c r="I1436" s="30"/>
    </row>
    <row r="1437" spans="8:9">
      <c r="H1437" s="29"/>
      <c r="I1437" s="30"/>
    </row>
    <row r="1438" spans="8:9">
      <c r="H1438" s="29"/>
      <c r="I1438" s="30"/>
    </row>
    <row r="1439" spans="8:9">
      <c r="H1439" s="29"/>
      <c r="I1439" s="30"/>
    </row>
    <row r="1440" spans="8:9">
      <c r="H1440" s="29"/>
      <c r="I1440" s="30"/>
    </row>
    <row r="1441" spans="8:9">
      <c r="H1441" s="29"/>
      <c r="I1441" s="30"/>
    </row>
    <row r="1442" spans="8:9">
      <c r="H1442" s="29"/>
      <c r="I1442" s="30"/>
    </row>
    <row r="1443" spans="8:9">
      <c r="H1443" s="29"/>
      <c r="I1443" s="30"/>
    </row>
    <row r="1444" spans="8:9">
      <c r="H1444" s="29"/>
      <c r="I1444" s="30"/>
    </row>
    <row r="1445" spans="8:9">
      <c r="H1445" s="29"/>
      <c r="I1445" s="30"/>
    </row>
    <row r="1446" spans="8:9">
      <c r="H1446" s="29"/>
      <c r="I1446" s="30"/>
    </row>
    <row r="1447" spans="8:9">
      <c r="H1447" s="29"/>
      <c r="I1447" s="30"/>
    </row>
    <row r="1448" spans="8:9">
      <c r="H1448" s="29"/>
      <c r="I1448" s="30"/>
    </row>
    <row r="1449" spans="8:9">
      <c r="H1449" s="29"/>
      <c r="I1449" s="30"/>
    </row>
    <row r="1450" spans="8:9">
      <c r="H1450" s="29"/>
      <c r="I1450" s="30"/>
    </row>
    <row r="1451" spans="8:9">
      <c r="H1451" s="29"/>
      <c r="I1451" s="30"/>
    </row>
    <row r="1452" spans="8:9">
      <c r="H1452" s="29"/>
      <c r="I1452" s="30"/>
    </row>
    <row r="1453" spans="8:9">
      <c r="H1453" s="29"/>
      <c r="I1453" s="30"/>
    </row>
    <row r="1454" spans="8:9">
      <c r="H1454" s="29"/>
      <c r="I1454" s="30"/>
    </row>
    <row r="1455" spans="8:9">
      <c r="H1455" s="29"/>
      <c r="I1455" s="30"/>
    </row>
    <row r="1456" spans="8:9">
      <c r="H1456" s="29"/>
      <c r="I1456" s="30"/>
    </row>
    <row r="1457" spans="8:9">
      <c r="H1457" s="29"/>
      <c r="I1457" s="30"/>
    </row>
    <row r="1458" spans="8:9">
      <c r="H1458" s="29"/>
      <c r="I1458" s="30"/>
    </row>
    <row r="1459" spans="8:9">
      <c r="H1459" s="29"/>
      <c r="I1459" s="30"/>
    </row>
    <row r="1460" spans="8:9">
      <c r="H1460" s="29"/>
      <c r="I1460" s="30"/>
    </row>
    <row r="1461" spans="8:9">
      <c r="H1461" s="29"/>
      <c r="I1461" s="30"/>
    </row>
    <row r="1462" spans="8:9">
      <c r="H1462" s="29"/>
      <c r="I1462" s="30"/>
    </row>
    <row r="1463" spans="8:9">
      <c r="H1463" s="29"/>
      <c r="I1463" s="30"/>
    </row>
    <row r="1464" spans="8:9">
      <c r="H1464" s="29"/>
      <c r="I1464" s="30"/>
    </row>
    <row r="1465" spans="8:9">
      <c r="H1465" s="29"/>
      <c r="I1465" s="30"/>
    </row>
    <row r="1466" spans="8:9">
      <c r="H1466" s="29"/>
      <c r="I1466" s="30"/>
    </row>
    <row r="1467" spans="8:9">
      <c r="H1467" s="29"/>
      <c r="I1467" s="30"/>
    </row>
    <row r="1468" spans="8:9">
      <c r="H1468" s="29"/>
      <c r="I1468" s="30"/>
    </row>
    <row r="1469" spans="8:9">
      <c r="H1469" s="29"/>
      <c r="I1469" s="30"/>
    </row>
    <row r="1470" spans="8:9">
      <c r="H1470" s="29"/>
      <c r="I1470" s="30"/>
    </row>
    <row r="1471" spans="8:9">
      <c r="H1471" s="29"/>
      <c r="I1471" s="30"/>
    </row>
    <row r="1472" spans="8:9">
      <c r="H1472" s="29"/>
      <c r="I1472" s="30"/>
    </row>
    <row r="1473" spans="8:9">
      <c r="H1473" s="29"/>
      <c r="I1473" s="30"/>
    </row>
    <row r="1474" spans="8:9">
      <c r="H1474" s="29"/>
      <c r="I1474" s="30"/>
    </row>
    <row r="1475" spans="8:9">
      <c r="H1475" s="29"/>
      <c r="I1475" s="30"/>
    </row>
    <row r="1476" spans="8:9">
      <c r="H1476" s="29"/>
      <c r="I1476" s="30"/>
    </row>
    <row r="1477" spans="8:9">
      <c r="H1477" s="29"/>
      <c r="I1477" s="30"/>
    </row>
    <row r="1478" spans="8:9">
      <c r="H1478" s="29"/>
      <c r="I1478" s="30"/>
    </row>
    <row r="1479" spans="8:9">
      <c r="H1479" s="29"/>
      <c r="I1479" s="30"/>
    </row>
    <row r="1480" spans="8:9">
      <c r="H1480" s="29"/>
      <c r="I1480" s="30"/>
    </row>
    <row r="1481" spans="8:9">
      <c r="H1481" s="29"/>
      <c r="I1481" s="30"/>
    </row>
    <row r="1482" spans="8:9">
      <c r="H1482" s="29"/>
      <c r="I1482" s="30"/>
    </row>
    <row r="1483" spans="8:9">
      <c r="H1483" s="29"/>
      <c r="I1483" s="30"/>
    </row>
    <row r="1484" spans="8:9">
      <c r="H1484" s="29"/>
      <c r="I1484" s="30"/>
    </row>
    <row r="1485" spans="8:9">
      <c r="H1485" s="29"/>
      <c r="I1485" s="30"/>
    </row>
    <row r="1486" spans="8:9">
      <c r="H1486" s="29"/>
      <c r="I1486" s="30"/>
    </row>
    <row r="1487" spans="8:9">
      <c r="H1487" s="29"/>
      <c r="I1487" s="30"/>
    </row>
    <row r="1488" spans="8:9">
      <c r="H1488" s="29"/>
      <c r="I1488" s="30"/>
    </row>
    <row r="1489" spans="8:9">
      <c r="H1489" s="29"/>
      <c r="I1489" s="30"/>
    </row>
    <row r="1490" spans="8:9">
      <c r="H1490" s="29"/>
      <c r="I1490" s="30"/>
    </row>
    <row r="1491" spans="8:9">
      <c r="H1491" s="29"/>
      <c r="I1491" s="30"/>
    </row>
    <row r="1492" spans="8:9">
      <c r="H1492" s="29"/>
      <c r="I1492" s="30"/>
    </row>
    <row r="1493" spans="8:9">
      <c r="H1493" s="29"/>
      <c r="I1493" s="30"/>
    </row>
    <row r="1494" spans="8:9">
      <c r="H1494" s="29"/>
      <c r="I1494" s="30"/>
    </row>
    <row r="1495" spans="8:9">
      <c r="H1495" s="29"/>
      <c r="I1495" s="30"/>
    </row>
    <row r="1496" spans="8:9">
      <c r="H1496" s="29"/>
      <c r="I1496" s="30"/>
    </row>
    <row r="1497" spans="8:9">
      <c r="H1497" s="29"/>
      <c r="I1497" s="30"/>
    </row>
    <row r="1498" spans="8:9">
      <c r="H1498" s="29"/>
      <c r="I1498" s="30"/>
    </row>
    <row r="1499" spans="8:9">
      <c r="H1499" s="29"/>
      <c r="I1499" s="30"/>
    </row>
    <row r="1500" spans="8:9">
      <c r="H1500" s="29"/>
      <c r="I1500" s="30"/>
    </row>
    <row r="1501" spans="8:9">
      <c r="H1501" s="29"/>
      <c r="I1501" s="30"/>
    </row>
    <row r="1502" spans="8:9">
      <c r="H1502" s="29"/>
      <c r="I1502" s="30"/>
    </row>
    <row r="1503" spans="8:9">
      <c r="H1503" s="29"/>
      <c r="I1503" s="30"/>
    </row>
    <row r="1504" spans="8:9">
      <c r="H1504" s="29"/>
      <c r="I1504" s="30"/>
    </row>
    <row r="1505" spans="8:9">
      <c r="H1505" s="29"/>
      <c r="I1505" s="30"/>
    </row>
    <row r="1506" spans="8:9">
      <c r="H1506" s="29"/>
      <c r="I1506" s="30"/>
    </row>
    <row r="1507" spans="8:9">
      <c r="H1507" s="29"/>
      <c r="I1507" s="30"/>
    </row>
    <row r="1508" spans="8:9">
      <c r="H1508" s="29"/>
      <c r="I1508" s="30"/>
    </row>
    <row r="1509" spans="8:9">
      <c r="H1509" s="29"/>
      <c r="I1509" s="30"/>
    </row>
    <row r="1510" spans="8:9">
      <c r="H1510" s="29"/>
      <c r="I1510" s="30"/>
    </row>
    <row r="1511" spans="8:9">
      <c r="H1511" s="29"/>
      <c r="I1511" s="30"/>
    </row>
    <row r="1512" spans="8:9">
      <c r="H1512" s="29"/>
      <c r="I1512" s="30"/>
    </row>
    <row r="1513" spans="8:9">
      <c r="H1513" s="29"/>
      <c r="I1513" s="30"/>
    </row>
    <row r="1514" spans="8:9">
      <c r="H1514" s="29"/>
      <c r="I1514" s="30"/>
    </row>
    <row r="1515" spans="8:9">
      <c r="H1515" s="29"/>
      <c r="I1515" s="30"/>
    </row>
    <row r="1516" spans="8:9">
      <c r="H1516" s="29"/>
      <c r="I1516" s="30"/>
    </row>
    <row r="1517" spans="8:9">
      <c r="H1517" s="29"/>
      <c r="I1517" s="30"/>
    </row>
    <row r="1518" spans="8:9">
      <c r="H1518" s="29"/>
      <c r="I1518" s="30"/>
    </row>
    <row r="1519" spans="8:9">
      <c r="H1519" s="29"/>
      <c r="I1519" s="30"/>
    </row>
    <row r="1520" spans="8:9">
      <c r="H1520" s="29"/>
      <c r="I1520" s="30"/>
    </row>
    <row r="1521" spans="8:9">
      <c r="H1521" s="29"/>
      <c r="I1521" s="30"/>
    </row>
    <row r="1522" spans="8:9">
      <c r="H1522" s="29"/>
      <c r="I1522" s="30"/>
    </row>
    <row r="1523" spans="8:9">
      <c r="H1523" s="29"/>
      <c r="I1523" s="30"/>
    </row>
    <row r="1524" spans="8:9">
      <c r="H1524" s="29"/>
      <c r="I1524" s="30"/>
    </row>
    <row r="1525" spans="8:9">
      <c r="H1525" s="29"/>
      <c r="I1525" s="30"/>
    </row>
    <row r="1526" spans="8:9">
      <c r="H1526" s="29"/>
      <c r="I1526" s="30"/>
    </row>
    <row r="1527" spans="8:9">
      <c r="H1527" s="29"/>
      <c r="I1527" s="30"/>
    </row>
    <row r="1528" spans="8:9">
      <c r="H1528" s="29"/>
      <c r="I1528" s="30"/>
    </row>
    <row r="1529" spans="8:9">
      <c r="H1529" s="29"/>
      <c r="I1529" s="30"/>
    </row>
    <row r="1530" spans="8:9">
      <c r="H1530" s="29"/>
      <c r="I1530" s="30"/>
    </row>
    <row r="1531" spans="8:9">
      <c r="H1531" s="29"/>
      <c r="I1531" s="30"/>
    </row>
    <row r="1532" spans="8:9">
      <c r="H1532" s="29"/>
      <c r="I1532" s="30"/>
    </row>
    <row r="1533" spans="8:9">
      <c r="H1533" s="29"/>
      <c r="I1533" s="30"/>
    </row>
    <row r="1534" spans="8:9">
      <c r="H1534" s="29"/>
      <c r="I1534" s="30"/>
    </row>
    <row r="1535" spans="8:9">
      <c r="H1535" s="29"/>
      <c r="I1535" s="30"/>
    </row>
    <row r="1536" spans="8:9">
      <c r="H1536" s="29"/>
      <c r="I1536" s="30"/>
    </row>
    <row r="1537" spans="8:9">
      <c r="H1537" s="29"/>
      <c r="I1537" s="30"/>
    </row>
    <row r="1538" spans="8:9">
      <c r="H1538" s="29"/>
      <c r="I1538" s="30"/>
    </row>
    <row r="1539" spans="8:9">
      <c r="H1539" s="29"/>
      <c r="I1539" s="30"/>
    </row>
    <row r="1540" spans="8:9">
      <c r="H1540" s="29"/>
      <c r="I1540" s="30"/>
    </row>
    <row r="1541" spans="8:9">
      <c r="H1541" s="29"/>
      <c r="I1541" s="30"/>
    </row>
    <row r="1542" spans="8:9">
      <c r="H1542" s="29"/>
      <c r="I1542" s="30"/>
    </row>
    <row r="1543" spans="8:9">
      <c r="H1543" s="29"/>
      <c r="I1543" s="30"/>
    </row>
    <row r="1544" spans="8:9">
      <c r="H1544" s="29"/>
      <c r="I1544" s="30"/>
    </row>
    <row r="1545" spans="8:9">
      <c r="H1545" s="29"/>
      <c r="I1545" s="30"/>
    </row>
    <row r="1546" spans="8:9">
      <c r="H1546" s="29"/>
      <c r="I1546" s="30"/>
    </row>
    <row r="1547" spans="8:9">
      <c r="H1547" s="29"/>
      <c r="I1547" s="30"/>
    </row>
    <row r="1548" spans="8:9">
      <c r="H1548" s="29"/>
      <c r="I1548" s="30"/>
    </row>
    <row r="1549" spans="8:9">
      <c r="H1549" s="29"/>
      <c r="I1549" s="30"/>
    </row>
    <row r="1550" spans="8:9">
      <c r="H1550" s="29"/>
      <c r="I1550" s="30"/>
    </row>
    <row r="1551" spans="8:9">
      <c r="H1551" s="29"/>
      <c r="I1551" s="30"/>
    </row>
    <row r="1552" spans="8:9">
      <c r="H1552" s="29"/>
      <c r="I1552" s="30"/>
    </row>
    <row r="1553" spans="8:9">
      <c r="H1553" s="29"/>
      <c r="I1553" s="30"/>
    </row>
    <row r="1554" spans="8:9">
      <c r="H1554" s="29"/>
      <c r="I1554" s="30"/>
    </row>
    <row r="1555" spans="8:9">
      <c r="H1555" s="29"/>
      <c r="I1555" s="30"/>
    </row>
    <row r="1556" spans="8:9">
      <c r="H1556" s="29"/>
      <c r="I1556" s="30"/>
    </row>
    <row r="1557" spans="8:9">
      <c r="H1557" s="29"/>
      <c r="I1557" s="30"/>
    </row>
    <row r="1558" spans="8:9">
      <c r="H1558" s="29"/>
      <c r="I1558" s="30"/>
    </row>
    <row r="1559" spans="8:9">
      <c r="H1559" s="29"/>
      <c r="I1559" s="30"/>
    </row>
    <row r="1560" spans="8:9">
      <c r="H1560" s="29"/>
      <c r="I1560" s="30"/>
    </row>
    <row r="1561" spans="8:9">
      <c r="H1561" s="29"/>
      <c r="I1561" s="30"/>
    </row>
    <row r="1562" spans="8:9">
      <c r="H1562" s="29"/>
      <c r="I1562" s="30"/>
    </row>
    <row r="1563" spans="8:9">
      <c r="H1563" s="29"/>
      <c r="I1563" s="30"/>
    </row>
    <row r="1564" spans="8:9">
      <c r="H1564" s="29"/>
      <c r="I1564" s="30"/>
    </row>
    <row r="1565" spans="8:9">
      <c r="H1565" s="29"/>
      <c r="I1565" s="30"/>
    </row>
    <row r="1566" spans="8:9">
      <c r="H1566" s="29"/>
      <c r="I1566" s="30"/>
    </row>
    <row r="1567" spans="8:9">
      <c r="H1567" s="29"/>
      <c r="I1567" s="30"/>
    </row>
    <row r="1568" spans="8:9">
      <c r="H1568" s="29"/>
      <c r="I1568" s="30"/>
    </row>
    <row r="1569" spans="8:9">
      <c r="H1569" s="29"/>
      <c r="I1569" s="30"/>
    </row>
    <row r="1570" spans="8:9">
      <c r="H1570" s="29"/>
      <c r="I1570" s="30"/>
    </row>
    <row r="1571" spans="8:9">
      <c r="H1571" s="29"/>
      <c r="I1571" s="30"/>
    </row>
    <row r="1572" spans="8:9">
      <c r="H1572" s="29"/>
      <c r="I1572" s="30"/>
    </row>
    <row r="1573" spans="8:9">
      <c r="H1573" s="29"/>
      <c r="I1573" s="30"/>
    </row>
    <row r="1574" spans="8:9">
      <c r="H1574" s="29"/>
      <c r="I1574" s="30"/>
    </row>
    <row r="1575" spans="8:9">
      <c r="H1575" s="29"/>
      <c r="I1575" s="30"/>
    </row>
    <row r="1576" spans="8:9">
      <c r="H1576" s="29"/>
      <c r="I1576" s="30"/>
    </row>
    <row r="1577" spans="8:9">
      <c r="H1577" s="29"/>
      <c r="I1577" s="30"/>
    </row>
    <row r="1578" spans="8:9">
      <c r="H1578" s="29"/>
      <c r="I1578" s="30"/>
    </row>
    <row r="1579" spans="8:9">
      <c r="H1579" s="29"/>
      <c r="I1579" s="30"/>
    </row>
    <row r="1580" spans="8:9">
      <c r="H1580" s="29"/>
      <c r="I1580" s="30"/>
    </row>
    <row r="1581" spans="8:9">
      <c r="H1581" s="29"/>
      <c r="I1581" s="30"/>
    </row>
    <row r="1582" spans="8:9">
      <c r="H1582" s="29"/>
      <c r="I1582" s="30"/>
    </row>
    <row r="1583" spans="8:9">
      <c r="H1583" s="29"/>
      <c r="I1583" s="30"/>
    </row>
    <row r="1584" spans="8:9">
      <c r="H1584" s="29"/>
      <c r="I1584" s="30"/>
    </row>
    <row r="1585" spans="8:9">
      <c r="H1585" s="29"/>
      <c r="I1585" s="30"/>
    </row>
    <row r="1586" spans="8:9">
      <c r="H1586" s="29"/>
      <c r="I1586" s="30"/>
    </row>
    <row r="1587" spans="8:9">
      <c r="H1587" s="29"/>
      <c r="I1587" s="30"/>
    </row>
    <row r="1588" spans="8:9">
      <c r="H1588" s="29"/>
      <c r="I1588" s="30"/>
    </row>
    <row r="1589" spans="8:9">
      <c r="H1589" s="29"/>
      <c r="I1589" s="30"/>
    </row>
    <row r="1590" spans="8:9">
      <c r="H1590" s="29"/>
      <c r="I1590" s="30"/>
    </row>
    <row r="1591" spans="8:9">
      <c r="H1591" s="29"/>
      <c r="I1591" s="30"/>
    </row>
    <row r="1592" spans="8:9">
      <c r="H1592" s="29"/>
      <c r="I1592" s="30"/>
    </row>
    <row r="1593" spans="8:9">
      <c r="H1593" s="29"/>
      <c r="I1593" s="30"/>
    </row>
    <row r="1594" spans="8:9">
      <c r="H1594" s="29"/>
      <c r="I1594" s="30"/>
    </row>
    <row r="1595" spans="8:9">
      <c r="H1595" s="29"/>
      <c r="I1595" s="30"/>
    </row>
    <row r="1596" spans="8:9">
      <c r="H1596" s="29"/>
      <c r="I1596" s="30"/>
    </row>
    <row r="1597" spans="8:9">
      <c r="H1597" s="29"/>
      <c r="I1597" s="30"/>
    </row>
    <row r="1598" spans="8:9">
      <c r="H1598" s="29"/>
      <c r="I1598" s="30"/>
    </row>
    <row r="1599" spans="8:9">
      <c r="H1599" s="29"/>
      <c r="I1599" s="30"/>
    </row>
    <row r="1600" spans="8:9">
      <c r="H1600" s="29"/>
      <c r="I1600" s="30"/>
    </row>
    <row r="1601" spans="8:9">
      <c r="H1601" s="29"/>
      <c r="I1601" s="30"/>
    </row>
    <row r="1602" spans="8:9">
      <c r="H1602" s="29"/>
      <c r="I1602" s="30"/>
    </row>
    <row r="1603" spans="8:9">
      <c r="H1603" s="29"/>
      <c r="I1603" s="30"/>
    </row>
    <row r="1604" spans="8:9">
      <c r="H1604" s="29"/>
      <c r="I1604" s="30"/>
    </row>
    <row r="1605" spans="8:9">
      <c r="H1605" s="29"/>
      <c r="I1605" s="30"/>
    </row>
    <row r="1606" spans="8:9">
      <c r="H1606" s="29"/>
      <c r="I1606" s="30"/>
    </row>
    <row r="1607" spans="8:9">
      <c r="H1607" s="29"/>
      <c r="I1607" s="30"/>
    </row>
    <row r="1608" spans="8:9">
      <c r="H1608" s="29"/>
      <c r="I1608" s="30"/>
    </row>
    <row r="1609" spans="8:9">
      <c r="H1609" s="29"/>
      <c r="I1609" s="30"/>
    </row>
    <row r="1610" spans="8:9">
      <c r="H1610" s="29"/>
      <c r="I1610" s="30"/>
    </row>
    <row r="1611" spans="8:9">
      <c r="H1611" s="29"/>
      <c r="I1611" s="30"/>
    </row>
    <row r="1612" spans="8:9">
      <c r="H1612" s="29"/>
      <c r="I1612" s="30"/>
    </row>
    <row r="1613" spans="8:9">
      <c r="H1613" s="29"/>
      <c r="I1613" s="30"/>
    </row>
    <row r="1614" spans="8:9">
      <c r="H1614" s="29"/>
      <c r="I1614" s="30"/>
    </row>
    <row r="1615" spans="8:9">
      <c r="H1615" s="29"/>
      <c r="I1615" s="30"/>
    </row>
    <row r="1616" spans="8:9">
      <c r="H1616" s="29"/>
      <c r="I1616" s="30"/>
    </row>
    <row r="1617" spans="8:9">
      <c r="H1617" s="29"/>
      <c r="I1617" s="30"/>
    </row>
    <row r="1618" spans="8:9">
      <c r="H1618" s="29"/>
      <c r="I1618" s="30"/>
    </row>
    <row r="1619" spans="8:9">
      <c r="H1619" s="29"/>
      <c r="I1619" s="30"/>
    </row>
    <row r="1620" spans="8:9">
      <c r="H1620" s="29"/>
      <c r="I1620" s="30"/>
    </row>
    <row r="1621" spans="8:9">
      <c r="H1621" s="29"/>
      <c r="I1621" s="30"/>
    </row>
    <row r="1622" spans="8:9">
      <c r="H1622" s="29"/>
      <c r="I1622" s="30"/>
    </row>
    <row r="1623" spans="8:9">
      <c r="H1623" s="29"/>
      <c r="I1623" s="30"/>
    </row>
    <row r="1624" spans="8:9">
      <c r="H1624" s="29"/>
      <c r="I1624" s="30"/>
    </row>
    <row r="1625" spans="8:9">
      <c r="H1625" s="29"/>
      <c r="I1625" s="30"/>
    </row>
    <row r="1626" spans="8:9">
      <c r="H1626" s="29"/>
      <c r="I1626" s="30"/>
    </row>
    <row r="1627" spans="8:9">
      <c r="H1627" s="29"/>
      <c r="I1627" s="30"/>
    </row>
    <row r="1628" spans="8:9">
      <c r="H1628" s="29"/>
      <c r="I1628" s="30"/>
    </row>
    <row r="1629" spans="8:9">
      <c r="H1629" s="29"/>
      <c r="I1629" s="30"/>
    </row>
    <row r="1630" spans="8:9">
      <c r="H1630" s="29"/>
      <c r="I1630" s="30"/>
    </row>
    <row r="1631" spans="8:9">
      <c r="H1631" s="29"/>
      <c r="I1631" s="30"/>
    </row>
    <row r="1632" spans="8:9">
      <c r="H1632" s="29"/>
      <c r="I1632" s="30"/>
    </row>
    <row r="1633" spans="8:9">
      <c r="H1633" s="29"/>
      <c r="I1633" s="30"/>
    </row>
    <row r="1634" spans="8:9">
      <c r="H1634" s="29"/>
      <c r="I1634" s="30"/>
    </row>
    <row r="1635" spans="8:9">
      <c r="H1635" s="29"/>
      <c r="I1635" s="30"/>
    </row>
    <row r="1636" spans="8:9">
      <c r="H1636" s="29"/>
      <c r="I1636" s="30"/>
    </row>
    <row r="1637" spans="8:9">
      <c r="H1637" s="29"/>
      <c r="I1637" s="30"/>
    </row>
    <row r="1638" spans="8:9">
      <c r="H1638" s="29"/>
      <c r="I1638" s="30"/>
    </row>
    <row r="1639" spans="8:9">
      <c r="H1639" s="29"/>
      <c r="I1639" s="30"/>
    </row>
    <row r="1640" spans="8:9">
      <c r="H1640" s="29"/>
      <c r="I1640" s="30"/>
    </row>
    <row r="1641" spans="8:9">
      <c r="H1641" s="29"/>
      <c r="I1641" s="30"/>
    </row>
    <row r="1642" spans="8:9">
      <c r="H1642" s="29"/>
      <c r="I1642" s="30"/>
    </row>
    <row r="1643" spans="8:9">
      <c r="H1643" s="29"/>
      <c r="I1643" s="30"/>
    </row>
    <row r="1644" spans="8:9">
      <c r="H1644" s="29"/>
      <c r="I1644" s="30"/>
    </row>
    <row r="1645" spans="8:9">
      <c r="H1645" s="29"/>
      <c r="I1645" s="30"/>
    </row>
    <row r="1646" spans="8:9">
      <c r="H1646" s="29"/>
      <c r="I1646" s="30"/>
    </row>
    <row r="1647" spans="8:9">
      <c r="H1647" s="29"/>
      <c r="I1647" s="30"/>
    </row>
    <row r="1648" spans="8:9">
      <c r="H1648" s="29"/>
      <c r="I1648" s="30"/>
    </row>
    <row r="1649" spans="8:9">
      <c r="H1649" s="29"/>
      <c r="I1649" s="30"/>
    </row>
    <row r="1650" spans="8:9">
      <c r="H1650" s="29"/>
      <c r="I1650" s="30"/>
    </row>
    <row r="1651" spans="8:9">
      <c r="H1651" s="29"/>
      <c r="I1651" s="30"/>
    </row>
    <row r="1652" spans="8:9">
      <c r="H1652" s="29"/>
      <c r="I1652" s="30"/>
    </row>
    <row r="1653" spans="8:9">
      <c r="H1653" s="29"/>
      <c r="I1653" s="30"/>
    </row>
    <row r="1654" spans="8:9">
      <c r="H1654" s="29"/>
      <c r="I1654" s="30"/>
    </row>
    <row r="1655" spans="8:9">
      <c r="H1655" s="29"/>
      <c r="I1655" s="30"/>
    </row>
    <row r="1656" spans="8:9">
      <c r="H1656" s="29"/>
      <c r="I1656" s="30"/>
    </row>
    <row r="1657" spans="8:9">
      <c r="H1657" s="29"/>
      <c r="I1657" s="30"/>
    </row>
    <row r="1658" spans="8:9">
      <c r="H1658" s="29"/>
      <c r="I1658" s="30"/>
    </row>
    <row r="1659" spans="8:9">
      <c r="H1659" s="29"/>
      <c r="I1659" s="30"/>
    </row>
    <row r="1660" spans="8:9">
      <c r="H1660" s="29"/>
      <c r="I1660" s="30"/>
    </row>
    <row r="1661" spans="8:9">
      <c r="H1661" s="29"/>
      <c r="I1661" s="30"/>
    </row>
    <row r="1662" spans="8:9">
      <c r="H1662" s="29"/>
      <c r="I1662" s="30"/>
    </row>
    <row r="1663" spans="8:9">
      <c r="H1663" s="29"/>
      <c r="I1663" s="30"/>
    </row>
    <row r="1664" spans="8:9">
      <c r="H1664" s="29"/>
      <c r="I1664" s="30"/>
    </row>
    <row r="1665" spans="8:9">
      <c r="H1665" s="29"/>
      <c r="I1665" s="30"/>
    </row>
    <row r="1666" spans="8:9">
      <c r="H1666" s="29"/>
      <c r="I1666" s="30"/>
    </row>
    <row r="1667" spans="8:9">
      <c r="H1667" s="29"/>
      <c r="I1667" s="30"/>
    </row>
    <row r="1668" spans="8:9">
      <c r="H1668" s="29"/>
      <c r="I1668" s="30"/>
    </row>
    <row r="1669" spans="8:9">
      <c r="H1669" s="29"/>
      <c r="I1669" s="30"/>
    </row>
    <row r="1670" spans="8:9">
      <c r="H1670" s="29"/>
      <c r="I1670" s="30"/>
    </row>
    <row r="1671" spans="8:9">
      <c r="H1671" s="29"/>
      <c r="I1671" s="30"/>
    </row>
    <row r="1672" spans="8:9">
      <c r="H1672" s="29"/>
      <c r="I1672" s="30"/>
    </row>
    <row r="1673" spans="8:9">
      <c r="H1673" s="29"/>
      <c r="I1673" s="30"/>
    </row>
    <row r="1674" spans="8:9">
      <c r="H1674" s="29"/>
      <c r="I1674" s="30"/>
    </row>
    <row r="1675" spans="8:9">
      <c r="H1675" s="29"/>
      <c r="I1675" s="30"/>
    </row>
    <row r="1676" spans="8:9">
      <c r="H1676" s="29"/>
      <c r="I1676" s="30"/>
    </row>
    <row r="1677" spans="8:9">
      <c r="H1677" s="29"/>
      <c r="I1677" s="30"/>
    </row>
    <row r="1678" spans="8:9">
      <c r="H1678" s="29"/>
      <c r="I1678" s="30"/>
    </row>
    <row r="1679" spans="8:9">
      <c r="H1679" s="29"/>
      <c r="I1679" s="30"/>
    </row>
    <row r="1680" spans="8:9">
      <c r="H1680" s="29"/>
      <c r="I1680" s="30"/>
    </row>
    <row r="1681" spans="8:9">
      <c r="H1681" s="29"/>
      <c r="I1681" s="30"/>
    </row>
    <row r="1682" spans="8:9">
      <c r="H1682" s="29"/>
      <c r="I1682" s="30"/>
    </row>
    <row r="1683" spans="8:9">
      <c r="H1683" s="29"/>
      <c r="I1683" s="30"/>
    </row>
    <row r="1684" spans="8:9">
      <c r="H1684" s="29"/>
      <c r="I1684" s="30"/>
    </row>
    <row r="1685" spans="8:9">
      <c r="H1685" s="29"/>
      <c r="I1685" s="30"/>
    </row>
    <row r="1686" spans="8:9">
      <c r="H1686" s="29"/>
      <c r="I1686" s="30"/>
    </row>
    <row r="1687" spans="8:9">
      <c r="H1687" s="29"/>
      <c r="I1687" s="30"/>
    </row>
    <row r="1688" spans="8:9">
      <c r="H1688" s="29"/>
      <c r="I1688" s="30"/>
    </row>
    <row r="1689" spans="8:9">
      <c r="H1689" s="29"/>
      <c r="I1689" s="30"/>
    </row>
    <row r="1690" spans="8:9">
      <c r="H1690" s="29"/>
      <c r="I1690" s="30"/>
    </row>
    <row r="1691" spans="8:9">
      <c r="H1691" s="29"/>
      <c r="I1691" s="30"/>
    </row>
    <row r="1692" spans="8:9">
      <c r="H1692" s="29"/>
      <c r="I1692" s="30"/>
    </row>
    <row r="1693" spans="8:9">
      <c r="H1693" s="29"/>
      <c r="I1693" s="30"/>
    </row>
    <row r="1694" spans="8:9">
      <c r="H1694" s="29"/>
      <c r="I1694" s="30"/>
    </row>
    <row r="1695" spans="8:9">
      <c r="H1695" s="29"/>
      <c r="I1695" s="30"/>
    </row>
    <row r="1696" spans="8:9">
      <c r="H1696" s="29"/>
      <c r="I1696" s="30"/>
    </row>
    <row r="1697" spans="8:9">
      <c r="H1697" s="29"/>
      <c r="I1697" s="30"/>
    </row>
    <row r="1698" spans="8:9">
      <c r="H1698" s="29"/>
      <c r="I1698" s="30"/>
    </row>
    <row r="1699" spans="8:9">
      <c r="H1699" s="29"/>
      <c r="I1699" s="30"/>
    </row>
    <row r="1700" spans="8:9">
      <c r="H1700" s="29"/>
      <c r="I1700" s="30"/>
    </row>
    <row r="1701" spans="8:9">
      <c r="H1701" s="29"/>
      <c r="I1701" s="30"/>
    </row>
    <row r="1702" spans="8:9">
      <c r="H1702" s="29"/>
      <c r="I1702" s="30"/>
    </row>
    <row r="1703" spans="8:9">
      <c r="H1703" s="29"/>
      <c r="I1703" s="30"/>
    </row>
    <row r="1704" spans="8:9">
      <c r="H1704" s="29"/>
      <c r="I1704" s="30"/>
    </row>
    <row r="1705" spans="8:9">
      <c r="H1705" s="29"/>
      <c r="I1705" s="30"/>
    </row>
    <row r="1706" spans="8:9">
      <c r="H1706" s="29"/>
      <c r="I1706" s="30"/>
    </row>
    <row r="1707" spans="8:9">
      <c r="H1707" s="29"/>
      <c r="I1707" s="30"/>
    </row>
    <row r="1708" spans="8:9">
      <c r="H1708" s="29"/>
      <c r="I1708" s="30"/>
    </row>
    <row r="1709" spans="8:9">
      <c r="H1709" s="29"/>
      <c r="I1709" s="30"/>
    </row>
    <row r="1710" spans="8:9">
      <c r="H1710" s="29"/>
      <c r="I1710" s="30"/>
    </row>
    <row r="1711" spans="8:9">
      <c r="H1711" s="29"/>
      <c r="I1711" s="30"/>
    </row>
    <row r="1712" spans="8:9">
      <c r="H1712" s="29"/>
      <c r="I1712" s="30"/>
    </row>
    <row r="1713" spans="8:9">
      <c r="H1713" s="29"/>
      <c r="I1713" s="30"/>
    </row>
    <row r="1714" spans="8:9">
      <c r="H1714" s="29"/>
      <c r="I1714" s="30"/>
    </row>
    <row r="1715" spans="8:9">
      <c r="H1715" s="29"/>
      <c r="I1715" s="30"/>
    </row>
    <row r="1716" spans="8:9">
      <c r="H1716" s="29"/>
      <c r="I1716" s="30"/>
    </row>
    <row r="1717" spans="8:9">
      <c r="H1717" s="29"/>
      <c r="I1717" s="30"/>
    </row>
    <row r="1718" spans="8:9">
      <c r="H1718" s="29"/>
      <c r="I1718" s="30"/>
    </row>
    <row r="1719" spans="8:9">
      <c r="H1719" s="29"/>
      <c r="I1719" s="30"/>
    </row>
    <row r="1720" spans="8:9">
      <c r="H1720" s="29"/>
      <c r="I1720" s="30"/>
    </row>
    <row r="1721" spans="8:9">
      <c r="H1721" s="29"/>
      <c r="I1721" s="30"/>
    </row>
    <row r="1722" spans="8:9">
      <c r="H1722" s="29"/>
      <c r="I1722" s="30"/>
    </row>
    <row r="1723" spans="8:9">
      <c r="H1723" s="29"/>
      <c r="I1723" s="30"/>
    </row>
    <row r="1724" spans="8:9">
      <c r="H1724" s="29"/>
      <c r="I1724" s="30"/>
    </row>
    <row r="1725" spans="8:9">
      <c r="H1725" s="29"/>
      <c r="I1725" s="30"/>
    </row>
    <row r="1726" spans="8:9">
      <c r="H1726" s="29"/>
      <c r="I1726" s="30"/>
    </row>
    <row r="1727" spans="8:9">
      <c r="H1727" s="29"/>
      <c r="I1727" s="30"/>
    </row>
    <row r="1728" spans="8:9">
      <c r="H1728" s="29"/>
      <c r="I1728" s="30"/>
    </row>
    <row r="1729" spans="8:9">
      <c r="H1729" s="29"/>
      <c r="I1729" s="30"/>
    </row>
    <row r="1730" spans="8:9">
      <c r="H1730" s="29"/>
      <c r="I1730" s="30"/>
    </row>
    <row r="1731" spans="8:9">
      <c r="H1731" s="29"/>
      <c r="I1731" s="30"/>
    </row>
    <row r="1732" spans="8:9">
      <c r="H1732" s="29"/>
      <c r="I1732" s="30"/>
    </row>
    <row r="1733" spans="8:9">
      <c r="H1733" s="29"/>
      <c r="I1733" s="30"/>
    </row>
    <row r="1734" spans="8:9">
      <c r="H1734" s="29"/>
      <c r="I1734" s="30"/>
    </row>
    <row r="1735" spans="8:9">
      <c r="H1735" s="29"/>
      <c r="I1735" s="30"/>
    </row>
    <row r="1736" spans="8:9">
      <c r="H1736" s="29"/>
      <c r="I1736" s="30"/>
    </row>
    <row r="1737" spans="8:9">
      <c r="H1737" s="29"/>
      <c r="I1737" s="30"/>
    </row>
    <row r="1738" spans="8:9">
      <c r="H1738" s="29"/>
      <c r="I1738" s="30"/>
    </row>
    <row r="1739" spans="8:9">
      <c r="H1739" s="29"/>
      <c r="I1739" s="30"/>
    </row>
    <row r="1740" spans="8:9">
      <c r="H1740" s="29"/>
      <c r="I1740" s="30"/>
    </row>
    <row r="1741" spans="8:9">
      <c r="H1741" s="29"/>
      <c r="I1741" s="30"/>
    </row>
    <row r="1742" spans="8:9">
      <c r="H1742" s="29"/>
      <c r="I1742" s="30"/>
    </row>
    <row r="1743" spans="8:9">
      <c r="H1743" s="29"/>
      <c r="I1743" s="30"/>
    </row>
    <row r="1744" spans="8:9">
      <c r="H1744" s="29"/>
      <c r="I1744" s="30"/>
    </row>
    <row r="1745" spans="8:9">
      <c r="H1745" s="29"/>
      <c r="I1745" s="30"/>
    </row>
    <row r="1746" spans="8:9">
      <c r="H1746" s="29"/>
      <c r="I1746" s="30"/>
    </row>
    <row r="1747" spans="8:9">
      <c r="H1747" s="29"/>
      <c r="I1747" s="30"/>
    </row>
    <row r="1748" spans="8:9">
      <c r="H1748" s="29"/>
      <c r="I1748" s="30"/>
    </row>
    <row r="1749" spans="8:9">
      <c r="H1749" s="29"/>
      <c r="I1749" s="30"/>
    </row>
    <row r="1750" spans="8:9">
      <c r="H1750" s="29"/>
      <c r="I1750" s="30"/>
    </row>
    <row r="1751" spans="8:9">
      <c r="H1751" s="29"/>
      <c r="I1751" s="30"/>
    </row>
    <row r="1752" spans="8:9">
      <c r="H1752" s="29"/>
      <c r="I1752" s="30"/>
    </row>
    <row r="1753" spans="8:9">
      <c r="H1753" s="29"/>
      <c r="I1753" s="30"/>
    </row>
    <row r="1754" spans="8:9">
      <c r="H1754" s="29"/>
      <c r="I1754" s="30"/>
    </row>
    <row r="1755" spans="8:9">
      <c r="H1755" s="29"/>
      <c r="I1755" s="30"/>
    </row>
    <row r="1756" spans="8:9">
      <c r="H1756" s="29"/>
      <c r="I1756" s="30"/>
    </row>
    <row r="1757" spans="8:9">
      <c r="H1757" s="29"/>
      <c r="I1757" s="30"/>
    </row>
    <row r="1758" spans="8:9">
      <c r="H1758" s="29"/>
      <c r="I1758" s="30"/>
    </row>
    <row r="1759" spans="8:9">
      <c r="H1759" s="29"/>
      <c r="I1759" s="30"/>
    </row>
    <row r="1760" spans="8:9">
      <c r="H1760" s="29"/>
      <c r="I1760" s="30"/>
    </row>
    <row r="1761" spans="8:9">
      <c r="H1761" s="29"/>
      <c r="I1761" s="30"/>
    </row>
    <row r="1762" spans="8:9">
      <c r="H1762" s="29"/>
      <c r="I1762" s="30"/>
    </row>
    <row r="1763" spans="8:9">
      <c r="H1763" s="29"/>
      <c r="I1763" s="30"/>
    </row>
    <row r="1764" spans="8:9">
      <c r="H1764" s="29"/>
      <c r="I1764" s="30"/>
    </row>
    <row r="1765" spans="8:9">
      <c r="H1765" s="29"/>
      <c r="I1765" s="30"/>
    </row>
    <row r="1766" spans="8:9">
      <c r="H1766" s="29"/>
      <c r="I1766" s="30"/>
    </row>
    <row r="1767" spans="8:9">
      <c r="H1767" s="29"/>
      <c r="I1767" s="30"/>
    </row>
    <row r="1768" spans="8:9">
      <c r="H1768" s="29"/>
      <c r="I1768" s="30"/>
    </row>
    <row r="1769" spans="8:9">
      <c r="H1769" s="29"/>
      <c r="I1769" s="30"/>
    </row>
    <row r="1770" spans="8:9">
      <c r="H1770" s="29"/>
      <c r="I1770" s="30"/>
    </row>
    <row r="1771" spans="8:9">
      <c r="H1771" s="29"/>
      <c r="I1771" s="30"/>
    </row>
    <row r="1772" spans="8:9">
      <c r="H1772" s="29"/>
      <c r="I1772" s="30"/>
    </row>
    <row r="1773" spans="8:9">
      <c r="H1773" s="29"/>
      <c r="I1773" s="30"/>
    </row>
    <row r="1774" spans="8:9">
      <c r="H1774" s="29"/>
      <c r="I1774" s="30"/>
    </row>
    <row r="1775" spans="8:9">
      <c r="H1775" s="29"/>
      <c r="I1775" s="30"/>
    </row>
    <row r="1776" spans="8:9">
      <c r="H1776" s="29"/>
      <c r="I1776" s="30"/>
    </row>
    <row r="1777" spans="8:9">
      <c r="H1777" s="29"/>
      <c r="I1777" s="30"/>
    </row>
    <row r="1778" spans="8:9">
      <c r="H1778" s="29"/>
      <c r="I1778" s="30"/>
    </row>
    <row r="1779" spans="8:9">
      <c r="H1779" s="29"/>
      <c r="I1779" s="30"/>
    </row>
    <row r="1780" spans="8:9">
      <c r="H1780" s="29"/>
      <c r="I1780" s="30"/>
    </row>
    <row r="1781" spans="8:9">
      <c r="H1781" s="29"/>
      <c r="I1781" s="30"/>
    </row>
    <row r="1782" spans="8:9">
      <c r="H1782" s="29"/>
      <c r="I1782" s="30"/>
    </row>
    <row r="1783" spans="8:9">
      <c r="H1783" s="29"/>
      <c r="I1783" s="30"/>
    </row>
    <row r="1784" spans="8:9">
      <c r="H1784" s="29"/>
      <c r="I1784" s="30"/>
    </row>
    <row r="1785" spans="8:9">
      <c r="H1785" s="29"/>
      <c r="I1785" s="30"/>
    </row>
    <row r="1786" spans="8:9">
      <c r="H1786" s="29"/>
      <c r="I1786" s="30"/>
    </row>
    <row r="1787" spans="8:9">
      <c r="H1787" s="29"/>
      <c r="I1787" s="30"/>
    </row>
    <row r="1788" spans="8:9">
      <c r="H1788" s="29"/>
      <c r="I1788" s="30"/>
    </row>
    <row r="1789" spans="8:9">
      <c r="H1789" s="29"/>
      <c r="I1789" s="30"/>
    </row>
    <row r="1790" spans="8:9">
      <c r="H1790" s="29"/>
      <c r="I1790" s="30"/>
    </row>
    <row r="1791" spans="8:9">
      <c r="H1791" s="29"/>
      <c r="I1791" s="30"/>
    </row>
    <row r="1792" spans="8:9">
      <c r="H1792" s="29"/>
      <c r="I1792" s="30"/>
    </row>
    <row r="1793" spans="8:9">
      <c r="H1793" s="29"/>
      <c r="I1793" s="30"/>
    </row>
    <row r="1794" spans="8:9">
      <c r="H1794" s="29"/>
      <c r="I1794" s="30"/>
    </row>
    <row r="1795" spans="8:9">
      <c r="H1795" s="29"/>
      <c r="I1795" s="30"/>
    </row>
    <row r="1796" spans="8:9">
      <c r="H1796" s="29"/>
      <c r="I1796" s="30"/>
    </row>
    <row r="1797" spans="8:9">
      <c r="H1797" s="29"/>
      <c r="I1797" s="30"/>
    </row>
    <row r="1798" spans="8:9">
      <c r="H1798" s="29"/>
      <c r="I1798" s="30"/>
    </row>
    <row r="1799" spans="8:9">
      <c r="H1799" s="29"/>
      <c r="I1799" s="30"/>
    </row>
    <row r="1800" spans="8:9">
      <c r="H1800" s="29"/>
      <c r="I1800" s="30"/>
    </row>
    <row r="1801" spans="8:9">
      <c r="H1801" s="29"/>
      <c r="I1801" s="30"/>
    </row>
    <row r="1802" spans="8:9">
      <c r="H1802" s="29"/>
      <c r="I1802" s="30"/>
    </row>
    <row r="1803" spans="8:9">
      <c r="H1803" s="29"/>
      <c r="I1803" s="30"/>
    </row>
    <row r="1804" spans="8:9">
      <c r="H1804" s="29"/>
      <c r="I1804" s="30"/>
    </row>
    <row r="1805" spans="8:9">
      <c r="H1805" s="29"/>
      <c r="I1805" s="30"/>
    </row>
    <row r="1806" spans="8:9">
      <c r="H1806" s="29"/>
      <c r="I1806" s="30"/>
    </row>
    <row r="1807" spans="8:9">
      <c r="H1807" s="29"/>
      <c r="I1807" s="30"/>
    </row>
    <row r="1808" spans="8:9">
      <c r="H1808" s="29"/>
      <c r="I1808" s="30"/>
    </row>
    <row r="1809" spans="8:9">
      <c r="H1809" s="29"/>
      <c r="I1809" s="30"/>
    </row>
    <row r="1810" spans="8:9">
      <c r="H1810" s="29"/>
      <c r="I1810" s="30"/>
    </row>
    <row r="1811" spans="8:9">
      <c r="H1811" s="29"/>
      <c r="I1811" s="30"/>
    </row>
    <row r="1812" spans="8:9">
      <c r="H1812" s="29"/>
      <c r="I1812" s="30"/>
    </row>
    <row r="1813" spans="8:9">
      <c r="H1813" s="29"/>
      <c r="I1813" s="30"/>
    </row>
    <row r="1814" spans="8:9">
      <c r="H1814" s="29"/>
      <c r="I1814" s="30"/>
    </row>
    <row r="1815" spans="8:9">
      <c r="H1815" s="29"/>
      <c r="I1815" s="30"/>
    </row>
    <row r="1816" spans="8:9">
      <c r="H1816" s="29"/>
      <c r="I1816" s="30"/>
    </row>
    <row r="1817" spans="8:9">
      <c r="H1817" s="29"/>
      <c r="I1817" s="30"/>
    </row>
    <row r="1818" spans="8:9">
      <c r="H1818" s="29"/>
      <c r="I1818" s="30"/>
    </row>
    <row r="1819" spans="8:9">
      <c r="H1819" s="29"/>
      <c r="I1819" s="30"/>
    </row>
    <row r="1820" spans="8:9">
      <c r="H1820" s="29"/>
      <c r="I1820" s="30"/>
    </row>
    <row r="1821" spans="8:9">
      <c r="H1821" s="29"/>
      <c r="I1821" s="30"/>
    </row>
    <row r="1822" spans="8:9">
      <c r="H1822" s="29"/>
      <c r="I1822" s="30"/>
    </row>
    <row r="1823" spans="8:9">
      <c r="H1823" s="29"/>
      <c r="I1823" s="30"/>
    </row>
    <row r="1824" spans="8:9">
      <c r="H1824" s="29"/>
      <c r="I1824" s="30"/>
    </row>
    <row r="1825" spans="8:9">
      <c r="H1825" s="29"/>
      <c r="I1825" s="30"/>
    </row>
    <row r="1826" spans="8:9">
      <c r="H1826" s="29"/>
      <c r="I1826" s="30"/>
    </row>
    <row r="1827" spans="8:9">
      <c r="H1827" s="29"/>
      <c r="I1827" s="30"/>
    </row>
    <row r="1828" spans="8:9">
      <c r="H1828" s="29"/>
      <c r="I1828" s="30"/>
    </row>
    <row r="1829" spans="8:9">
      <c r="H1829" s="29"/>
      <c r="I1829" s="30"/>
    </row>
    <row r="1830" spans="8:9">
      <c r="H1830" s="29"/>
      <c r="I1830" s="30"/>
    </row>
    <row r="1831" spans="8:9">
      <c r="H1831" s="29"/>
      <c r="I1831" s="30"/>
    </row>
    <row r="1832" spans="8:9">
      <c r="H1832" s="29"/>
      <c r="I1832" s="30"/>
    </row>
    <row r="1833" spans="8:9">
      <c r="H1833" s="29"/>
      <c r="I1833" s="30"/>
    </row>
    <row r="1834" spans="8:9">
      <c r="H1834" s="29"/>
      <c r="I1834" s="30"/>
    </row>
    <row r="1835" spans="8:9">
      <c r="H1835" s="29"/>
      <c r="I1835" s="30"/>
    </row>
    <row r="1836" spans="8:9">
      <c r="H1836" s="29"/>
      <c r="I1836" s="30"/>
    </row>
    <row r="1837" spans="8:9">
      <c r="H1837" s="29"/>
      <c r="I1837" s="30"/>
    </row>
    <row r="1838" spans="8:9">
      <c r="H1838" s="29"/>
      <c r="I1838" s="30"/>
    </row>
    <row r="1839" spans="8:9">
      <c r="H1839" s="29"/>
      <c r="I1839" s="30"/>
    </row>
    <row r="1840" spans="8:9">
      <c r="H1840" s="29"/>
      <c r="I1840" s="30"/>
    </row>
    <row r="1841" spans="8:9">
      <c r="H1841" s="29"/>
      <c r="I1841" s="30"/>
    </row>
    <row r="1842" spans="8:9">
      <c r="H1842" s="29"/>
      <c r="I1842" s="30"/>
    </row>
    <row r="1843" spans="8:9">
      <c r="H1843" s="29"/>
      <c r="I1843" s="30"/>
    </row>
    <row r="1844" spans="8:9">
      <c r="H1844" s="29"/>
      <c r="I1844" s="30"/>
    </row>
    <row r="1845" spans="8:9">
      <c r="H1845" s="29"/>
      <c r="I1845" s="30"/>
    </row>
    <row r="1846" spans="8:9">
      <c r="H1846" s="29"/>
      <c r="I1846" s="30"/>
    </row>
    <row r="1847" spans="8:9">
      <c r="H1847" s="29"/>
      <c r="I1847" s="30"/>
    </row>
    <row r="1848" spans="8:9">
      <c r="H1848" s="29"/>
      <c r="I1848" s="30"/>
    </row>
    <row r="1849" spans="8:9">
      <c r="H1849" s="29"/>
      <c r="I1849" s="30"/>
    </row>
    <row r="1850" spans="8:9">
      <c r="H1850" s="29"/>
      <c r="I1850" s="30"/>
    </row>
    <row r="1851" spans="8:9">
      <c r="H1851" s="29"/>
      <c r="I1851" s="30"/>
    </row>
    <row r="1852" spans="8:9">
      <c r="H1852" s="29"/>
      <c r="I1852" s="30"/>
    </row>
    <row r="1853" spans="8:9">
      <c r="H1853" s="29"/>
      <c r="I1853" s="30"/>
    </row>
    <row r="1854" spans="8:9">
      <c r="H1854" s="29"/>
      <c r="I1854" s="30"/>
    </row>
    <row r="1855" spans="8:9">
      <c r="H1855" s="29"/>
      <c r="I1855" s="30"/>
    </row>
    <row r="1856" spans="8:9">
      <c r="H1856" s="29"/>
      <c r="I1856" s="30"/>
    </row>
    <row r="1857" spans="8:9">
      <c r="H1857" s="29"/>
      <c r="I1857" s="30"/>
    </row>
    <row r="1858" spans="8:9">
      <c r="H1858" s="29"/>
      <c r="I1858" s="30"/>
    </row>
    <row r="1859" spans="8:9">
      <c r="H1859" s="29"/>
      <c r="I1859" s="30"/>
    </row>
    <row r="1860" spans="8:9">
      <c r="H1860" s="29"/>
      <c r="I1860" s="30"/>
    </row>
    <row r="1861" spans="8:9">
      <c r="H1861" s="29"/>
      <c r="I1861" s="30"/>
    </row>
    <row r="1862" spans="8:9">
      <c r="H1862" s="29"/>
      <c r="I1862" s="30"/>
    </row>
    <row r="1863" spans="8:9">
      <c r="H1863" s="29"/>
      <c r="I1863" s="30"/>
    </row>
    <row r="1864" spans="8:9">
      <c r="H1864" s="29"/>
      <c r="I1864" s="30"/>
    </row>
    <row r="1865" spans="8:9">
      <c r="H1865" s="29"/>
      <c r="I1865" s="30"/>
    </row>
    <row r="1866" spans="8:9">
      <c r="H1866" s="29"/>
      <c r="I1866" s="30"/>
    </row>
    <row r="1867" spans="8:9">
      <c r="H1867" s="29"/>
      <c r="I1867" s="30"/>
    </row>
    <row r="1868" spans="8:9">
      <c r="H1868" s="29"/>
      <c r="I1868" s="30"/>
    </row>
    <row r="1869" spans="8:9">
      <c r="H1869" s="29"/>
      <c r="I1869" s="30"/>
    </row>
    <row r="1870" spans="8:9">
      <c r="H1870" s="29"/>
      <c r="I1870" s="30"/>
    </row>
    <row r="1871" spans="8:9">
      <c r="H1871" s="29"/>
      <c r="I1871" s="30"/>
    </row>
    <row r="1872" spans="8:9">
      <c r="H1872" s="29"/>
      <c r="I1872" s="30"/>
    </row>
    <row r="1873" spans="8:9">
      <c r="H1873" s="29"/>
      <c r="I1873" s="30"/>
    </row>
    <row r="1874" spans="8:9">
      <c r="H1874" s="29"/>
      <c r="I1874" s="30"/>
    </row>
    <row r="1875" spans="8:9">
      <c r="H1875" s="29"/>
      <c r="I1875" s="30"/>
    </row>
    <row r="1876" spans="8:9">
      <c r="H1876" s="29"/>
      <c r="I1876" s="30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P-3 Berhampur</vt:lpstr>
      <vt:lpstr>P-3 Bhubaneswar</vt:lpstr>
      <vt:lpstr>P-3 Bolangir</vt:lpstr>
      <vt:lpstr>P-3 Burla</vt:lpstr>
      <vt:lpstr>P-3Chainpal</vt:lpstr>
      <vt:lpstr>P-3 Cuttack</vt:lpstr>
      <vt:lpstr>P-3 Jajpur Road</vt:lpstr>
      <vt:lpstr>P-3 Jeypore</vt:lpstr>
      <vt:lpstr>'P-3 Berhampur'!Print_Area</vt:lpstr>
      <vt:lpstr>'P-3 Bhubaneswar'!Print_Area</vt:lpstr>
      <vt:lpstr>'P-3 Bolangir'!Print_Area</vt:lpstr>
      <vt:lpstr>'P-3 Burla'!Print_Area</vt:lpstr>
      <vt:lpstr>'P-3 Cuttack'!Print_Area</vt:lpstr>
      <vt:lpstr>'P-3 Jajpur Road'!Print_Area</vt:lpstr>
      <vt:lpstr>'P-3 Jeypore'!Print_Area</vt:lpstr>
      <vt:lpstr>'P-3Chainpal'!Print_Area</vt:lpstr>
      <vt:lpstr>'P-3 Berhampur'!Print_Titles</vt:lpstr>
      <vt:lpstr>'P-3 Bhubaneswar'!Print_Titles</vt:lpstr>
      <vt:lpstr>'P-3 Bolangir'!Print_Titles</vt:lpstr>
      <vt:lpstr>'P-3 Burla'!Print_Titles</vt:lpstr>
      <vt:lpstr>'P-3 Cuttack'!Print_Titles</vt:lpstr>
      <vt:lpstr>'P-3 Jajpur Road'!Print_Titles</vt:lpstr>
      <vt:lpstr>'P-3 Jeypore'!Print_Titles</vt:lpstr>
      <vt:lpstr>'P-3Chainpal'!Print_Titles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OPTCL</cp:lastModifiedBy>
  <cp:lastPrinted>2019-10-21T07:10:09Z</cp:lastPrinted>
  <dcterms:created xsi:type="dcterms:W3CDTF">1996-10-14T23:33:28Z</dcterms:created>
  <dcterms:modified xsi:type="dcterms:W3CDTF">2020-10-15T11:13:16Z</dcterms:modified>
</cp:coreProperties>
</file>